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+Nubarashen+TM\"/>
    </mc:Choice>
  </mc:AlternateContent>
  <bookViews>
    <workbookView xWindow="0" yWindow="0" windowWidth="28800" windowHeight="12135" activeTab="1"/>
  </bookViews>
  <sheets>
    <sheet name="Ekamut-caxs" sheetId="1" r:id="rId1"/>
    <sheet name="Dramakan hosqer" sheetId="3" r:id="rId2"/>
    <sheet name="Ekamutneri hamematakan" sheetId="4" state="hidden" r:id="rId3"/>
    <sheet name="Dramakani hamematakan" sheetId="5" state="hidden" r:id="rId4"/>
    <sheet name="Deb. ev kreditor" sheetId="6" state="hidden" r:id="rId5"/>
    <sheet name="Ashkhatavardz" sheetId="7" state="hidden" r:id="rId6"/>
    <sheet name="Komunal" sheetId="8" state="hidden" r:id="rId7"/>
    <sheet name="Snund ev finans. pastaci" sheetId="9" state="hidden" r:id="rId8"/>
    <sheet name="Khmberi ev erekhaneri tiv" sheetId="10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kreditor'!$A$1:$E$68</definedName>
    <definedName name="_xlnm.Print_Area" localSheetId="1">'Dramakan hosqer'!$A$1:$C$97</definedName>
    <definedName name="_xlnm.Print_Area" localSheetId="3">'Dramakani hamematakan'!$A$1:$F$84</definedName>
    <definedName name="_xlnm.Print_Area" localSheetId="0">'Ekamut-caxs'!$A$1:$D$80</definedName>
    <definedName name="_xlnm.Print_Area" localSheetId="2">'Ekamutneri hamematakan'!$A$1:$F$67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0" l="1"/>
  <c r="C27" i="10"/>
  <c r="D19" i="10"/>
  <c r="C19" i="10"/>
  <c r="D15" i="10"/>
  <c r="C15" i="10"/>
  <c r="D11" i="10"/>
  <c r="C11" i="10"/>
  <c r="D7" i="10"/>
  <c r="D23" i="10" s="1"/>
  <c r="C7" i="10"/>
  <c r="C23" i="10" s="1"/>
  <c r="A2" i="10"/>
  <c r="D21" i="9"/>
  <c r="D18" i="9"/>
  <c r="E11" i="9"/>
  <c r="D11" i="9"/>
  <c r="C11" i="9"/>
  <c r="N10" i="9"/>
  <c r="P9" i="9"/>
  <c r="N11" i="9" s="1"/>
  <c r="N12" i="9" s="1"/>
  <c r="O9" i="9"/>
  <c r="G8" i="9"/>
  <c r="F6" i="9"/>
  <c r="A2" i="9"/>
  <c r="J32" i="8"/>
  <c r="J30" i="8"/>
  <c r="M26" i="8"/>
  <c r="J26" i="8"/>
  <c r="M28" i="8" s="1"/>
  <c r="D15" i="1" s="1"/>
  <c r="F26" i="8"/>
  <c r="L19" i="8"/>
  <c r="K19" i="8"/>
  <c r="H19" i="8"/>
  <c r="G19" i="8"/>
  <c r="F19" i="8"/>
  <c r="F20" i="8" s="1"/>
  <c r="F27" i="8" s="1"/>
  <c r="D19" i="8"/>
  <c r="C19" i="8"/>
  <c r="M18" i="8"/>
  <c r="L18" i="8"/>
  <c r="J18" i="8"/>
  <c r="I18" i="8"/>
  <c r="F18" i="8"/>
  <c r="E18" i="8"/>
  <c r="M17" i="8"/>
  <c r="L17" i="8"/>
  <c r="J17" i="8"/>
  <c r="J19" i="8" s="1"/>
  <c r="J20" i="8" s="1"/>
  <c r="I17" i="8"/>
  <c r="I19" i="8" s="1"/>
  <c r="F17" i="8"/>
  <c r="E17" i="8"/>
  <c r="E19" i="8" s="1"/>
  <c r="M16" i="8"/>
  <c r="M15" i="8"/>
  <c r="M14" i="8"/>
  <c r="M13" i="8"/>
  <c r="M12" i="8"/>
  <c r="M11" i="8"/>
  <c r="M10" i="8"/>
  <c r="M9" i="8"/>
  <c r="M8" i="8"/>
  <c r="M7" i="8"/>
  <c r="M19" i="8" s="1"/>
  <c r="M20" i="8" s="1"/>
  <c r="D37" i="1" s="1"/>
  <c r="D27" i="4" s="1"/>
  <c r="E27" i="4" s="1"/>
  <c r="A2" i="8"/>
  <c r="H21" i="7"/>
  <c r="H19" i="7"/>
  <c r="C16" i="7"/>
  <c r="E12" i="7"/>
  <c r="C12" i="7"/>
  <c r="D12" i="7" s="1"/>
  <c r="M10" i="7"/>
  <c r="M7" i="7"/>
  <c r="M11" i="7" s="1"/>
  <c r="D31" i="1" s="1"/>
  <c r="D21" i="4" s="1"/>
  <c r="A2" i="7"/>
  <c r="D67" i="6"/>
  <c r="D65" i="6"/>
  <c r="D60" i="6"/>
  <c r="F55" i="6"/>
  <c r="D55" i="6"/>
  <c r="D34" i="6"/>
  <c r="D30" i="6"/>
  <c r="D8" i="6"/>
  <c r="A2" i="6"/>
  <c r="D82" i="5"/>
  <c r="D80" i="5"/>
  <c r="D77" i="5"/>
  <c r="E77" i="5" s="1"/>
  <c r="B77" i="5"/>
  <c r="E76" i="5"/>
  <c r="D76" i="5"/>
  <c r="B76" i="5"/>
  <c r="D75" i="5"/>
  <c r="E75" i="5" s="1"/>
  <c r="C75" i="5"/>
  <c r="E74" i="5"/>
  <c r="D74" i="5"/>
  <c r="E73" i="5"/>
  <c r="D73" i="5"/>
  <c r="E72" i="5"/>
  <c r="D72" i="5"/>
  <c r="D71" i="5" s="1"/>
  <c r="E71" i="5" s="1"/>
  <c r="C71" i="5"/>
  <c r="D70" i="5"/>
  <c r="E70" i="5" s="1"/>
  <c r="B70" i="5"/>
  <c r="E69" i="5"/>
  <c r="D69" i="5"/>
  <c r="E68" i="5"/>
  <c r="D68" i="5"/>
  <c r="E67" i="5"/>
  <c r="D67" i="5"/>
  <c r="E66" i="5"/>
  <c r="D66" i="5"/>
  <c r="E65" i="5"/>
  <c r="D65" i="5"/>
  <c r="D64" i="5" s="1"/>
  <c r="E64" i="5" s="1"/>
  <c r="C64" i="5"/>
  <c r="C63" i="5" s="1"/>
  <c r="E62" i="5"/>
  <c r="D62" i="5"/>
  <c r="E59" i="5"/>
  <c r="D59" i="5"/>
  <c r="E58" i="5"/>
  <c r="D58" i="5"/>
  <c r="C57" i="5"/>
  <c r="D56" i="5"/>
  <c r="E56" i="5" s="1"/>
  <c r="D49" i="5"/>
  <c r="E49" i="5" s="1"/>
  <c r="D47" i="5"/>
  <c r="E47" i="5" s="1"/>
  <c r="D43" i="5"/>
  <c r="E43" i="5" s="1"/>
  <c r="D41" i="5"/>
  <c r="E41" i="5" s="1"/>
  <c r="D39" i="5"/>
  <c r="E39" i="5" s="1"/>
  <c r="D33" i="5"/>
  <c r="E33" i="5" s="1"/>
  <c r="D31" i="5"/>
  <c r="C30" i="5"/>
  <c r="E29" i="5"/>
  <c r="C20" i="5"/>
  <c r="C19" i="5" s="1"/>
  <c r="C78" i="5" s="1"/>
  <c r="E18" i="5"/>
  <c r="E17" i="5"/>
  <c r="D16" i="5"/>
  <c r="E16" i="5" s="1"/>
  <c r="E15" i="5"/>
  <c r="D15" i="5"/>
  <c r="D14" i="5"/>
  <c r="E14" i="5" s="1"/>
  <c r="E13" i="5"/>
  <c r="D10" i="5"/>
  <c r="E10" i="5" s="1"/>
  <c r="C7" i="5"/>
  <c r="E6" i="5"/>
  <c r="D6" i="5"/>
  <c r="F5" i="5"/>
  <c r="A2" i="5"/>
  <c r="D65" i="4"/>
  <c r="D63" i="4"/>
  <c r="E60" i="4"/>
  <c r="D60" i="4"/>
  <c r="D59" i="4"/>
  <c r="E59" i="4" s="1"/>
  <c r="E58" i="4"/>
  <c r="D58" i="4"/>
  <c r="E57" i="4"/>
  <c r="D57" i="4"/>
  <c r="E56" i="4"/>
  <c r="D56" i="4"/>
  <c r="B56" i="4"/>
  <c r="D54" i="4"/>
  <c r="E54" i="4" s="1"/>
  <c r="B54" i="4"/>
  <c r="E53" i="4"/>
  <c r="D53" i="4"/>
  <c r="E52" i="4"/>
  <c r="D52" i="4"/>
  <c r="E50" i="4"/>
  <c r="D50" i="4"/>
  <c r="E49" i="4"/>
  <c r="D49" i="4"/>
  <c r="E48" i="4"/>
  <c r="D48" i="4"/>
  <c r="E47" i="4"/>
  <c r="D47" i="4"/>
  <c r="E46" i="4"/>
  <c r="D46" i="4"/>
  <c r="E45" i="4"/>
  <c r="D45" i="4"/>
  <c r="D43" i="4"/>
  <c r="E43" i="4" s="1"/>
  <c r="E42" i="4"/>
  <c r="D42" i="4"/>
  <c r="D41" i="4"/>
  <c r="E41" i="4" s="1"/>
  <c r="E40" i="4"/>
  <c r="D40" i="4"/>
  <c r="D39" i="4"/>
  <c r="E39" i="4" s="1"/>
  <c r="E38" i="4"/>
  <c r="D38" i="4"/>
  <c r="E36" i="4"/>
  <c r="D36" i="4"/>
  <c r="E34" i="4"/>
  <c r="D34" i="4"/>
  <c r="D33" i="4"/>
  <c r="E33" i="4" s="1"/>
  <c r="E32" i="4"/>
  <c r="D32" i="4"/>
  <c r="D31" i="4"/>
  <c r="C30" i="4"/>
  <c r="D29" i="4"/>
  <c r="E29" i="4" s="1"/>
  <c r="D28" i="4"/>
  <c r="E28" i="4" s="1"/>
  <c r="C20" i="4"/>
  <c r="E19" i="4"/>
  <c r="E18" i="4"/>
  <c r="D17" i="4"/>
  <c r="E17" i="4" s="1"/>
  <c r="E16" i="4"/>
  <c r="D16" i="4"/>
  <c r="D15" i="4"/>
  <c r="E15" i="4" s="1"/>
  <c r="C15" i="4"/>
  <c r="C14" i="4" s="1"/>
  <c r="C6" i="4" s="1"/>
  <c r="C61" i="4" s="1"/>
  <c r="D14" i="4"/>
  <c r="E14" i="4" s="1"/>
  <c r="E13" i="4"/>
  <c r="D13" i="4"/>
  <c r="E12" i="4"/>
  <c r="D12" i="4"/>
  <c r="E11" i="4"/>
  <c r="D11" i="4"/>
  <c r="E9" i="4"/>
  <c r="D9" i="4"/>
  <c r="E7" i="4"/>
  <c r="D7" i="4"/>
  <c r="A2" i="4"/>
  <c r="C94" i="3"/>
  <c r="B94" i="3"/>
  <c r="C91" i="3"/>
  <c r="C89" i="3"/>
  <c r="C84" i="3"/>
  <c r="C80" i="3"/>
  <c r="C73" i="3"/>
  <c r="C72" i="3"/>
  <c r="C69" i="3"/>
  <c r="C64" i="3"/>
  <c r="D54" i="5" s="1"/>
  <c r="E54" i="5" s="1"/>
  <c r="C63" i="3"/>
  <c r="D53" i="5" s="1"/>
  <c r="E53" i="5" s="1"/>
  <c r="C62" i="3"/>
  <c r="D52" i="5" s="1"/>
  <c r="E52" i="5" s="1"/>
  <c r="C60" i="3"/>
  <c r="D50" i="5" s="1"/>
  <c r="E50" i="5" s="1"/>
  <c r="C59" i="3"/>
  <c r="C58" i="3"/>
  <c r="D48" i="5" s="1"/>
  <c r="E48" i="5" s="1"/>
  <c r="C57" i="3"/>
  <c r="C56" i="3"/>
  <c r="D46" i="5" s="1"/>
  <c r="E46" i="5" s="1"/>
  <c r="C55" i="3"/>
  <c r="D45" i="5" s="1"/>
  <c r="E45" i="5" s="1"/>
  <c r="C53" i="3"/>
  <c r="C52" i="3"/>
  <c r="D42" i="5" s="1"/>
  <c r="E42" i="5" s="1"/>
  <c r="C51" i="3"/>
  <c r="C50" i="3"/>
  <c r="D40" i="5" s="1"/>
  <c r="E40" i="5" s="1"/>
  <c r="C49" i="3"/>
  <c r="C48" i="3"/>
  <c r="D38" i="5" s="1"/>
  <c r="E38" i="5" s="1"/>
  <c r="C46" i="3"/>
  <c r="D36" i="5" s="1"/>
  <c r="E36" i="5" s="1"/>
  <c r="C44" i="3"/>
  <c r="D34" i="5" s="1"/>
  <c r="E34" i="5" s="1"/>
  <c r="C43" i="3"/>
  <c r="C42" i="3"/>
  <c r="D32" i="5" s="1"/>
  <c r="E32" i="5" s="1"/>
  <c r="C41" i="3"/>
  <c r="C39" i="3"/>
  <c r="D29" i="5" s="1"/>
  <c r="C38" i="3"/>
  <c r="D28" i="5" s="1"/>
  <c r="E28" i="5" s="1"/>
  <c r="C37" i="3"/>
  <c r="C26" i="3"/>
  <c r="C25" i="3"/>
  <c r="D24" i="3"/>
  <c r="C24" i="3"/>
  <c r="C23" i="3"/>
  <c r="C21" i="3"/>
  <c r="C20" i="3"/>
  <c r="D13" i="5" s="1"/>
  <c r="C19" i="3"/>
  <c r="D12" i="5" s="1"/>
  <c r="E12" i="5" s="1"/>
  <c r="C15" i="3"/>
  <c r="D8" i="5" s="1"/>
  <c r="A8" i="3"/>
  <c r="H67" i="1"/>
  <c r="D61" i="1"/>
  <c r="C61" i="3" s="1"/>
  <c r="D51" i="5" s="1"/>
  <c r="E51" i="5" s="1"/>
  <c r="D47" i="1"/>
  <c r="N45" i="1"/>
  <c r="R45" i="1" s="1"/>
  <c r="D45" i="1" s="1"/>
  <c r="D40" i="1"/>
  <c r="D33" i="1"/>
  <c r="D32" i="1"/>
  <c r="C32" i="3" s="1"/>
  <c r="D22" i="5" s="1"/>
  <c r="E22" i="5" s="1"/>
  <c r="D23" i="1"/>
  <c r="D20" i="1"/>
  <c r="D19" i="1"/>
  <c r="D13" i="1"/>
  <c r="E21" i="4" l="1"/>
  <c r="J27" i="8"/>
  <c r="D36" i="1"/>
  <c r="D27" i="5"/>
  <c r="E27" i="5" s="1"/>
  <c r="C31" i="3"/>
  <c r="C45" i="3"/>
  <c r="D35" i="5" s="1"/>
  <c r="E35" i="5" s="1"/>
  <c r="D35" i="4"/>
  <c r="E35" i="4" s="1"/>
  <c r="E8" i="5"/>
  <c r="D35" i="1"/>
  <c r="C47" i="3"/>
  <c r="D37" i="5" s="1"/>
  <c r="E37" i="5" s="1"/>
  <c r="D37" i="4"/>
  <c r="E37" i="4" s="1"/>
  <c r="E37" i="1"/>
  <c r="D30" i="4"/>
  <c r="E30" i="4" s="1"/>
  <c r="E31" i="4"/>
  <c r="D63" i="5"/>
  <c r="E63" i="5" s="1"/>
  <c r="F11" i="9"/>
  <c r="D34" i="1"/>
  <c r="C18" i="3"/>
  <c r="D11" i="5" s="1"/>
  <c r="E11" i="5" s="1"/>
  <c r="D54" i="1"/>
  <c r="F60" i="6"/>
  <c r="G55" i="6"/>
  <c r="D28" i="1"/>
  <c r="D60" i="5"/>
  <c r="E60" i="5" s="1"/>
  <c r="C66" i="3"/>
  <c r="D22" i="4"/>
  <c r="E22" i="4" s="1"/>
  <c r="D57" i="5"/>
  <c r="E57" i="5" s="1"/>
  <c r="M27" i="8"/>
  <c r="D37" i="3" s="1"/>
  <c r="C16" i="3"/>
  <c r="C33" i="3"/>
  <c r="D23" i="5" s="1"/>
  <c r="E23" i="5" s="1"/>
  <c r="C40" i="3"/>
  <c r="C70" i="3"/>
  <c r="D61" i="5" s="1"/>
  <c r="E61" i="5" s="1"/>
  <c r="D8" i="4"/>
  <c r="D10" i="4"/>
  <c r="E10" i="4" s="1"/>
  <c r="D23" i="4"/>
  <c r="E23" i="4" s="1"/>
  <c r="D51" i="4"/>
  <c r="E51" i="4" s="1"/>
  <c r="C13" i="3"/>
  <c r="E31" i="5"/>
  <c r="D30" i="5"/>
  <c r="E30" i="5" s="1"/>
  <c r="D25" i="4" l="1"/>
  <c r="E25" i="4" s="1"/>
  <c r="C35" i="3"/>
  <c r="E35" i="1"/>
  <c r="D71" i="1"/>
  <c r="F71" i="1" s="1"/>
  <c r="D6" i="4"/>
  <c r="E8" i="4"/>
  <c r="D9" i="5"/>
  <c r="C14" i="3"/>
  <c r="D24" i="4"/>
  <c r="C34" i="3"/>
  <c r="D24" i="5" s="1"/>
  <c r="E24" i="5" s="1"/>
  <c r="D44" i="4"/>
  <c r="E44" i="4" s="1"/>
  <c r="C54" i="3"/>
  <c r="D44" i="5" s="1"/>
  <c r="E44" i="5" s="1"/>
  <c r="D21" i="5"/>
  <c r="E36" i="1"/>
  <c r="C36" i="3"/>
  <c r="D26" i="4"/>
  <c r="E26" i="4" s="1"/>
  <c r="E71" i="1"/>
  <c r="C30" i="3" l="1"/>
  <c r="C29" i="3" s="1"/>
  <c r="C87" i="3" s="1"/>
  <c r="E24" i="4"/>
  <c r="D20" i="4"/>
  <c r="E20" i="4" s="1"/>
  <c r="D61" i="4"/>
  <c r="E61" i="4" s="1"/>
  <c r="E6" i="4"/>
  <c r="D25" i="5"/>
  <c r="E25" i="5" s="1"/>
  <c r="D35" i="3"/>
  <c r="D26" i="5"/>
  <c r="E26" i="5" s="1"/>
  <c r="D36" i="3"/>
  <c r="E21" i="5"/>
  <c r="E9" i="5"/>
  <c r="D7" i="5"/>
  <c r="D20" i="5" l="1"/>
  <c r="E7" i="5"/>
  <c r="E20" i="5" l="1"/>
  <c r="D19" i="5"/>
  <c r="E19" i="5" l="1"/>
  <c r="D78" i="5"/>
  <c r="E78" i="5" s="1"/>
</calcChain>
</file>

<file path=xl/sharedStrings.xml><?xml version="1.0" encoding="utf-8"?>
<sst xmlns="http://schemas.openxmlformats.org/spreadsheetml/2006/main" count="687" uniqueCount="294">
  <si>
    <t xml:space="preserve">Հավելված 237  </t>
  </si>
  <si>
    <t>Հաստատված է</t>
  </si>
  <si>
    <t>Երևանի քաղաքապետի</t>
  </si>
  <si>
    <t>«---------» ---------------- 2022թ.</t>
  </si>
  <si>
    <t>հ. --------------- - Ա որոշմամբ</t>
  </si>
  <si>
    <t>Ն  Ա  Խ  Ա  Հ  Ա  Շ  Ի  Վ</t>
  </si>
  <si>
    <t xml:space="preserve">«Երևանի հ․125 մսուր-մանկապարտեզ» ՀՈԱԿ-ի </t>
  </si>
  <si>
    <t xml:space="preserve">2022թ. եկամուտների ու ծախսերի </t>
  </si>
  <si>
    <t>Գումար
 /հազ.դրամ/</t>
  </si>
  <si>
    <t>I</t>
  </si>
  <si>
    <t>ԵԿԱՄՈՒՏՆԵՐ, այդ թվում՝</t>
  </si>
  <si>
    <t>Սուբսիդիայից</t>
  </si>
  <si>
    <t xml:space="preserve">Վճարովի ծառայություններից 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</si>
  <si>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</si>
  <si>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</si>
  <si>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</si>
  <si>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</si>
  <si>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</si>
  <si>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</si>
  <si>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ներառական</t>
  </si>
  <si>
    <t>8 երեխա</t>
  </si>
  <si>
    <t xml:space="preserve">Պայմանով ստացված ակտիվներից, այդ թվում՝  </t>
  </si>
  <si>
    <t xml:space="preserve">ոչ ընթացիկ </t>
  </si>
  <si>
    <t>8.1.</t>
  </si>
  <si>
    <t xml:space="preserve">ընթացիկ </t>
  </si>
  <si>
    <t>պարտադիր նշել ինչի գծով է՝</t>
  </si>
  <si>
    <t>Բանկի տոկոսից</t>
  </si>
  <si>
    <t>Գումարի փոխհատուցման գծով, այդ թվում՝</t>
  </si>
  <si>
    <t>ներառականի գծով</t>
  </si>
  <si>
    <t>վերապատրաստման գծով</t>
  </si>
  <si>
    <t>նոր տողեր ավելացնել 10 և 11 տողերի միջև</t>
  </si>
  <si>
    <t>ԸՆԴԱՄԵՆԸ ԵԿԱՄՈՒՏՆԵՐ</t>
  </si>
  <si>
    <t>II</t>
  </si>
  <si>
    <t>ԾԱԽՍԵՐ, այդ թվում՝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</si>
  <si>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</si>
  <si>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</si>
  <si>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</si>
  <si>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</si>
  <si>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</si>
  <si>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</si>
  <si>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</si>
  <si>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</si>
  <si>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</si>
  <si>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</si>
  <si>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</si>
  <si>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</si>
  <si>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</si>
  <si>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10 ամիս փաստացի</t>
  </si>
  <si>
    <t>Բանկային ծառայության գծով</t>
  </si>
  <si>
    <t>խմբերի թիվը</t>
  </si>
  <si>
    <t>2 ամիս</t>
  </si>
  <si>
    <t>Տնտեսական ապրանքների գծով</t>
  </si>
  <si>
    <t>յուրաքանչյուր խմբի համար նախատեսել 147.0 հ.դ</t>
  </si>
  <si>
    <t>x</t>
  </si>
  <si>
    <t>=</t>
  </si>
  <si>
    <t>+</t>
  </si>
  <si>
    <t>Գրասենյակային ապրանքների գծով</t>
  </si>
  <si>
    <t>Փոքրարժեք կամ արագամաշ առարկաների գծով</t>
  </si>
  <si>
    <t>9 ամիս</t>
  </si>
  <si>
    <t>շատ չէ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</si>
  <si>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</si>
  <si>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</si>
  <si>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</si>
  <si>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</si>
  <si>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</si>
  <si>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</si>
  <si>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</si>
  <si>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</si>
  <si>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</si>
  <si>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</si>
  <si>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</si>
  <si>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Հայտարարության գծով</t>
  </si>
  <si>
    <t>Բաժանորդագրության գծով</t>
  </si>
  <si>
    <t>Վերապատրաստման գծով</t>
  </si>
  <si>
    <t>Կադաստրային ծառայության գծով</t>
  </si>
  <si>
    <t>Գույքագրման գծով</t>
  </si>
  <si>
    <t>Կնիքի  գծով</t>
  </si>
  <si>
    <t>Միջոցառումների կազմակերպման գծով</t>
  </si>
  <si>
    <t>նոր տողեր ավելացնել 29 և 30 տողերի միջև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</si>
  <si>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</si>
  <si>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</si>
  <si>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</si>
  <si>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Այլ ծախսերի գծով</t>
  </si>
  <si>
    <t>ԸՆԴԱՄԵՆԸ ԾԱԽՍԵՐ</t>
  </si>
  <si>
    <t>ՏՆՕՐԵՆ՝</t>
  </si>
  <si>
    <t>Ա.Գնունի</t>
  </si>
  <si>
    <t>/անուն, ազգանուն/</t>
  </si>
  <si>
    <t>ԳԼԽԱՎՈՐ ՀԱՇՎԱՊԱՀ՝</t>
  </si>
  <si>
    <t>Ա.Մովսեսյան</t>
  </si>
  <si>
    <t xml:space="preserve">                                                    Կ.Տ</t>
  </si>
  <si>
    <t>ԵՐԵՎԱՆԻ ՔԱՂԱՔԱՊԵՏ՝</t>
  </si>
  <si>
    <t>ՀՐԱՉՅԱ ՍԱՐԳՍՅԱՆ</t>
  </si>
  <si>
    <t xml:space="preserve">Հավելված 238  </t>
  </si>
  <si>
    <t xml:space="preserve">Հաստատված է </t>
  </si>
  <si>
    <t xml:space="preserve">  2022թ. դրամական միջոցների հոսքերի</t>
  </si>
  <si>
    <t xml:space="preserve">  հազ.դրամ</t>
  </si>
  <si>
    <t>հ/հ</t>
  </si>
  <si>
    <t>Հոդվածի անվանումը</t>
  </si>
  <si>
    <t>Տարեկան</t>
  </si>
  <si>
    <t>H 13 վանդակ</t>
  </si>
  <si>
    <t>Դրամական միջոցների ազատ մնացորդը հաշվետու ժամանակաշրջանի սկզբին</t>
  </si>
  <si>
    <r>
      <rPr>
        <b/>
        <sz val="10"/>
        <color indexed="1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</si>
  <si>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Ընդամենը դրամական միջոցների ներհոսքեր, այդ թվում՝</t>
  </si>
  <si>
    <t>Դեբիտորական պարտքերից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</si>
  <si>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</si>
  <si>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</si>
  <si>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</si>
  <si>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</si>
  <si>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Կնիքի ձեռք բերման գծով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</si>
  <si>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</si>
  <si>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</si>
  <si>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</si>
  <si>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</si>
  <si>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</si>
  <si>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</si>
  <si>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>պարտադիր նշել ինչի համար է և Չ՛հավասարեցնել եկամուտ-ծախսին</t>
  </si>
  <si>
    <t xml:space="preserve">բ) </t>
  </si>
  <si>
    <t>կապիտալ, այդ թվում՝</t>
  </si>
  <si>
    <t>Հիմնական միջոցների ձեռքբերում,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</si>
  <si>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</si>
  <si>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</si>
  <si>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</si>
  <si>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</si>
  <si>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</si>
  <si>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նոր տողեր ավելացնել 1.5 և 1.6 տողերի միջև</t>
  </si>
  <si>
    <t>Հիմնական միջոցների հիմնական վերանորոգում, 
այդ թվում՝</t>
  </si>
  <si>
    <t>ամրացված գույքի (շենք)</t>
  </si>
  <si>
    <t>հիմնական միջոցի</t>
  </si>
  <si>
    <t>նախագծանախահաշվային փաստաթղթերի գծով</t>
  </si>
  <si>
    <t xml:space="preserve">գ) </t>
  </si>
  <si>
    <t>տարեսկզբի դրամական միջոցների ազատ մնացորդի օգտագործում, այդ թվում՝</t>
  </si>
  <si>
    <t>IV</t>
  </si>
  <si>
    <t>Դրամական միջոցների ազատ մնացորդը հաշվետու ժամանակաշրջանի վերջին</t>
  </si>
  <si>
    <t>որից՝ «Օգնիր մանկապարտեզիդ» ծրագրի մնացորդ</t>
  </si>
  <si>
    <t xml:space="preserve">                 </t>
  </si>
  <si>
    <t xml:space="preserve">                                                   Կ.Տ</t>
  </si>
  <si>
    <t xml:space="preserve">  Տ Ե Ղ Ե Կ Ա Ն Ք</t>
  </si>
  <si>
    <t>2022թ. հաստատված և ճշտված եկամուտների ու ծախսերի նախահաշիվների համեմատական ցուցանիշների վերաբերյալ</t>
  </si>
  <si>
    <t>հազ.դրամ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</si>
  <si>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</si>
  <si>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</si>
  <si>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Տարբերություն ավելացում (+) նվազեցում (-)</t>
  </si>
  <si>
    <t>Ծանոթություն հոդվածային ավելացումների վերաբերյալ</t>
  </si>
  <si>
    <t>Լիցենզիայի գծով</t>
  </si>
  <si>
    <t>ՀԱՎԵԼՈՒՐԴ (ՊԱԿԱՍՈՒՐԴ)</t>
  </si>
  <si>
    <t>/ անուն, ազգանուն/</t>
  </si>
  <si>
    <t>Կ.Տ</t>
  </si>
  <si>
    <t xml:space="preserve"> Տ Ե Ղ Ե Կ Ա Ն Ք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</si>
  <si>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</si>
  <si>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հազ. դրամ</t>
  </si>
  <si>
    <t>Լիցենզիայի համար</t>
  </si>
  <si>
    <t>պարտադիր նշել ինչի համար է</t>
  </si>
  <si>
    <t>ՏԵՂԵԿԱՆՔ</t>
  </si>
  <si>
    <t>Դեբիտորական պարտքերի և կրեդիտորական պարտավորությունների վերաբերյալ</t>
  </si>
  <si>
    <t>31. 12. 2021թ. դրությամբ (2021թ. տարեկան բալանսից)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</si>
  <si>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</si>
  <si>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</si>
  <si>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</si>
  <si>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</si>
  <si>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</si>
  <si>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</si>
  <si>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</si>
  <si>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</si>
  <si>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</si>
  <si>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</si>
  <si>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</si>
  <si>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</si>
  <si>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</si>
  <si>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</si>
  <si>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</si>
  <si>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</si>
  <si>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«Տելեկոմ Արմենիա» ՓԲԸ</t>
  </si>
  <si>
    <t>կապի գծով</t>
  </si>
  <si>
    <t>ջեռուցման համակարգի սպասարկման գծով</t>
  </si>
  <si>
    <t>սննդի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</si>
  <si>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</si>
  <si>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</si>
  <si>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</si>
  <si>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</si>
  <si>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</si>
  <si>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</si>
  <si>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</si>
  <si>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</si>
  <si>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</si>
  <si>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</si>
  <si>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</si>
  <si>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</si>
  <si>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</si>
  <si>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ԸՆԴԱՄԵՆԸ</t>
  </si>
  <si>
    <t>Կրեդիտորական պարտավորություններ</t>
  </si>
  <si>
    <t>Ստացված կանխավճարներ, այդ թվում՝</t>
  </si>
  <si>
    <t>Երևանի բյուջեից կանխավճար</t>
  </si>
  <si>
    <t>Գումարի չափը 
/հազ.դրամ/</t>
  </si>
  <si>
    <t>Դրամական միջոցների մնացորդ առ 01.01.2022թ.</t>
  </si>
  <si>
    <t>Նախահաշվին կից ներկայացնել դրամական միջոցների մնացորդի վերաբերյալ քաղվածքը</t>
  </si>
  <si>
    <t>2022թ. աշխատակիցների աշխատավարձի հաշվարկի վերաբերյալ</t>
  </si>
  <si>
    <t>ՀՀ</t>
  </si>
  <si>
    <t>Հոդվածի
 անվանումը</t>
  </si>
  <si>
    <t>10 ամսվա փաստացի աշխատավարձ</t>
  </si>
  <si>
    <t xml:space="preserve"> 2 ամսվա կանխատեսվող աշխատավարձի ֆոնդ</t>
  </si>
  <si>
    <t>Ընդամենը աշխատավարձի ֆոնդ</t>
  </si>
  <si>
    <t xml:space="preserve">աշխատավարձի ֆոնդի կանխատեսում առանց հնոցապանների </t>
  </si>
  <si>
    <t>հնոցապանների աշխատավարձ / 2 ամիս/</t>
  </si>
  <si>
    <t>հնոցապանների հավելում
 /2 ամիս/</t>
  </si>
  <si>
    <t>պահակների հավելումներ</t>
  </si>
  <si>
    <t xml:space="preserve">փոխարինող
ների գծով </t>
  </si>
  <si>
    <t>վերջնահաշ
վարկի գծով</t>
  </si>
  <si>
    <t>այլ</t>
  </si>
  <si>
    <t>պարգևատրում</t>
  </si>
  <si>
    <t>Աշխատավարձ, որից՝</t>
  </si>
  <si>
    <t>Մինչև 3 տարեկան երեխայի խնամքում գտնվողի վճար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</si>
  <si>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</si>
  <si>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</si>
  <si>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ամսական 
դրույքաչափ
 /դրամ/</t>
  </si>
  <si>
    <t>2 ամսվա
աշխատավարձ
/հազ.դրամ/</t>
  </si>
  <si>
    <t>2 ամսվա
հավելում
/հազ.դրամ/</t>
  </si>
  <si>
    <t>2 ամսվա
հավելում 
/հազ.դրամ/</t>
  </si>
  <si>
    <t>/ստորագրություն/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</si>
  <si>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</si>
  <si>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</si>
  <si>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</si>
  <si>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</si>
  <si>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</si>
  <si>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</si>
  <si>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2021թ.  (խոր/մետր)</t>
  </si>
  <si>
    <t>2021թ. գումարային (դրամ)</t>
  </si>
  <si>
    <t>2022թ.  (խոր/մետր)</t>
  </si>
  <si>
    <t>2022թ. գումարային (դրամ)</t>
  </si>
  <si>
    <t>2021թ.  (կվտ/ժամ)</t>
  </si>
  <si>
    <t>2022թ.  (կվտ/ժամ)</t>
  </si>
  <si>
    <t>հունվար</t>
  </si>
  <si>
    <t>X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</si>
  <si>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</si>
  <si>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</si>
  <si>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</si>
  <si>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</si>
  <si>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</si>
  <si>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</si>
  <si>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</si>
  <si>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</si>
  <si>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</si>
  <si>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</si>
  <si>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2021թ ինչու չի լրացվել</t>
  </si>
  <si>
    <t>դեկտեմբեր</t>
  </si>
  <si>
    <t>Ընդամենը</t>
  </si>
  <si>
    <t>Կոմունալ համավճարներ /հազ.դրամ/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</si>
  <si>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</si>
  <si>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</si>
  <si>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</si>
  <si>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</si>
  <si>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/անուն, ազգանուն</t>
  </si>
  <si>
    <t>ավել</t>
  </si>
  <si>
    <t>10000 խմ =</t>
  </si>
  <si>
    <t>110.8 դրամ</t>
  </si>
  <si>
    <t>1 կվտ/ժամ    =</t>
  </si>
  <si>
    <t>53.48 դրամ</t>
  </si>
  <si>
    <t>1 խ/մ =</t>
  </si>
  <si>
    <t>200.47 դրամ</t>
  </si>
  <si>
    <t xml:space="preserve">մինչև </t>
  </si>
  <si>
    <t>143.7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</si>
  <si>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</si>
  <si>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</si>
  <si>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</si>
  <si>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 xml:space="preserve">Փաստացի ֆինանսավորում </t>
  </si>
  <si>
    <t xml:space="preserve">Վճարովի ծառայություններից փաստացի մուտքեր </t>
  </si>
  <si>
    <t>Սննդի գծով 
փաստացի ծախս*</t>
  </si>
  <si>
    <t>10 ամսվա փաստացի ֆինանսավորում</t>
  </si>
  <si>
    <t>Նոյեմբեր /կանխատեսում/</t>
  </si>
  <si>
    <t>Սննդի հաշվարկ՝ Երեխաների ցուցակային թիվ x 485դրամ x 22օր</t>
  </si>
  <si>
    <t>Դեկտեմբեր /կանխատեսում/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</si>
  <si>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</si>
  <si>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</si>
  <si>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2022թ. խմբերի և երեխաների ցուցակային թվաքանակի վերաբերյալ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</si>
  <si>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</si>
  <si>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</si>
  <si>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</si>
  <si>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</si>
  <si>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</si>
  <si>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</si>
  <si>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</si>
  <si>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</si>
  <si>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</si>
  <si>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</si>
  <si>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</si>
  <si>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</si>
  <si>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</si>
  <si>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</si>
  <si>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</si>
  <si>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</si>
  <si>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</si>
  <si>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</si>
  <si>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</si>
  <si>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>Ընդամենը երեխաների ցուցակային թիվը՝ 01.09.2022թ.</t>
  </si>
  <si>
    <t xml:space="preserve">                                       Կ.Տ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</si>
</sst>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0_р_."/>
  </numFmts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sz val="12"/>
      <name val="GHEA Grapalat"/>
      <family val="3"/>
    </font>
    <font>
      <b/>
      <sz val="14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u/>
      <sz val="10"/>
      <name val="GHEA Grapalat"/>
      <family val="3"/>
    </font>
    <font>
      <sz val="12"/>
      <color rgb="FFFF0000"/>
      <name val="GHEA Grapalat"/>
      <family val="3"/>
    </font>
    <font>
      <sz val="11"/>
      <name val="GHEA Grapalat"/>
      <family val="3"/>
    </font>
    <font>
      <sz val="12"/>
      <color indexed="8"/>
      <name val="GHEA Grapalat"/>
      <family val="3"/>
    </font>
    <font>
      <b/>
      <sz val="11"/>
      <name val="GHEA Grapalat"/>
      <family val="3"/>
    </font>
    <font>
      <b/>
      <sz val="10"/>
      <color rgb="FFFF0000"/>
      <name val="GHEA Grapalat"/>
      <family val="3"/>
    </font>
    <font>
      <b/>
      <sz val="10"/>
      <color indexed="10"/>
      <name val="GHEA Grapalat"/>
      <family val="3"/>
    </font>
    <font>
      <sz val="9"/>
      <name val="GHEA Grapalat"/>
      <family val="3"/>
    </font>
    <font>
      <sz val="10"/>
      <color rgb="FFFF0000"/>
      <name val="GHEA Grapalat"/>
      <family val="3"/>
    </font>
    <font>
      <sz val="10"/>
      <color indexed="8"/>
      <name val="GHEA Grapalat"/>
      <family val="3"/>
    </font>
    <font>
      <b/>
      <sz val="9"/>
      <name val="GHEA Grapalat"/>
      <family val="3"/>
    </font>
    <font>
      <b/>
      <sz val="8"/>
      <name val="GHEA Grapalat"/>
      <family val="3"/>
    </font>
    <font>
      <sz val="14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u/>
      <sz val="12"/>
      <name val="GHEA Grapalat"/>
      <family val="3"/>
    </font>
    <font>
      <b/>
      <sz val="9"/>
      <color rgb="FFFF0000"/>
      <name val="GHEA Grapalat"/>
      <family val="3"/>
    </font>
    <font>
      <b/>
      <sz val="12"/>
      <name val="Arial AMU"/>
      <family val="2"/>
    </font>
    <font>
      <b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9"/>
      <color theme="1"/>
      <name val="GHEA Grapalat"/>
      <family val="3"/>
    </font>
    <font>
      <b/>
      <sz val="16"/>
      <name val="GHEA Grapalat"/>
      <family val="3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5" fillId="0" borderId="0"/>
    <xf numFmtId="0" fontId="35" fillId="0" borderId="0"/>
  </cellStyleXfs>
  <cellXfs count="631">
    <xf numFmtId="0" fontId="0" fillId="0" borderId="0" xfId="0"/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left" vertical="center"/>
      <protection hidden="1"/>
    </xf>
    <xf numFmtId="164" fontId="5" fillId="0" borderId="0" xfId="0" applyNumberFormat="1" applyFont="1" applyBorder="1" applyAlignment="1" applyProtection="1">
      <alignment horizontal="center" vertical="center"/>
      <protection hidden="1"/>
    </xf>
    <xf numFmtId="164" fontId="5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Font="1" applyBorder="1" applyAlignment="1" applyProtection="1">
      <alignment horizontal="center" vertical="center"/>
      <protection locked="0"/>
    </xf>
    <xf numFmtId="0" fontId="2" fillId="0" borderId="0" xfId="2" applyFont="1" applyBorder="1" applyAlignment="1" applyProtection="1">
      <alignment vertical="center"/>
      <protection hidden="1"/>
    </xf>
    <xf numFmtId="164" fontId="2" fillId="0" borderId="0" xfId="0" applyNumberFormat="1" applyFont="1" applyBorder="1" applyAlignment="1" applyProtection="1">
      <alignment horizontal="center" vertical="center"/>
      <protection hidden="1"/>
    </xf>
    <xf numFmtId="165" fontId="5" fillId="0" borderId="0" xfId="0" applyNumberFormat="1" applyFont="1" applyFill="1" applyBorder="1" applyAlignment="1" applyProtection="1">
      <alignment horizontal="center" vertical="center"/>
      <protection locked="0"/>
    </xf>
    <xf numFmtId="164" fontId="7" fillId="0" borderId="0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 hidden="1"/>
    </xf>
    <xf numFmtId="0" fontId="2" fillId="2" borderId="0" xfId="2" applyFont="1" applyFill="1" applyBorder="1" applyAlignment="1" applyProtection="1">
      <alignment horizontal="center" vertical="center"/>
      <protection locked="0"/>
    </xf>
    <xf numFmtId="165" fontId="10" fillId="2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2" applyFont="1" applyBorder="1" applyAlignment="1" applyProtection="1">
      <alignment horizontal="left" vertical="center"/>
      <protection hidden="1"/>
    </xf>
    <xf numFmtId="165" fontId="2" fillId="3" borderId="0" xfId="0" applyNumberFormat="1" applyFont="1" applyFill="1" applyBorder="1" applyAlignment="1" applyProtection="1">
      <alignment horizontal="center" vertical="center"/>
      <protection locked="0"/>
    </xf>
    <xf numFmtId="165" fontId="2" fillId="3" borderId="0" xfId="0" applyNumberFormat="1" applyFont="1" applyFill="1" applyBorder="1" applyAlignment="1" applyProtection="1">
      <alignment horizontal="center" vertical="center"/>
    </xf>
    <xf numFmtId="0" fontId="7" fillId="0" borderId="0" xfId="2" applyFont="1" applyBorder="1" applyAlignment="1" applyProtection="1">
      <alignment horizontal="center" vertical="center"/>
      <protection locked="0"/>
    </xf>
    <xf numFmtId="0" fontId="7" fillId="0" borderId="0" xfId="2" applyFont="1" applyBorder="1" applyAlignment="1" applyProtection="1">
      <alignment vertical="center"/>
      <protection hidden="1"/>
    </xf>
    <xf numFmtId="165" fontId="7" fillId="3" borderId="0" xfId="0" applyNumberFormat="1" applyFont="1" applyFill="1" applyBorder="1" applyAlignment="1" applyProtection="1">
      <alignment horizontal="center" vertical="center"/>
    </xf>
    <xf numFmtId="0" fontId="11" fillId="0" borderId="0" xfId="2" applyFont="1" applyBorder="1" applyAlignment="1" applyProtection="1">
      <alignment vertical="center"/>
      <protection locked="0"/>
    </xf>
    <xf numFmtId="165" fontId="7" fillId="3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2" fillId="0" borderId="0" xfId="2" applyFont="1" applyBorder="1" applyAlignment="1" applyProtection="1">
      <alignment vertical="center"/>
    </xf>
    <xf numFmtId="1" fontId="2" fillId="0" borderId="0" xfId="2" applyNumberFormat="1" applyFont="1" applyBorder="1" applyAlignment="1" applyProtection="1">
      <alignment horizontal="center" vertical="center"/>
      <protection locked="0"/>
    </xf>
    <xf numFmtId="0" fontId="2" fillId="0" borderId="0" xfId="2" applyFont="1" applyBorder="1" applyAlignment="1" applyProtection="1">
      <alignment vertical="center"/>
      <protection locked="0"/>
    </xf>
    <xf numFmtId="165" fontId="2" fillId="0" borderId="0" xfId="0" applyNumberFormat="1" applyFont="1" applyBorder="1" applyAlignment="1" applyProtection="1">
      <alignment horizontal="center" vertical="center"/>
      <protection locked="0"/>
    </xf>
    <xf numFmtId="0" fontId="7" fillId="0" borderId="0" xfId="2" applyFont="1" applyBorder="1" applyAlignment="1" applyProtection="1">
      <alignment vertical="center"/>
      <protection locked="0"/>
    </xf>
    <xf numFmtId="165" fontId="7" fillId="0" borderId="0" xfId="0" applyNumberFormat="1" applyFont="1" applyBorder="1" applyAlignment="1" applyProtection="1">
      <alignment horizontal="center" vertical="center"/>
    </xf>
    <xf numFmtId="0" fontId="2" fillId="0" borderId="0" xfId="2" applyFont="1" applyBorder="1" applyAlignment="1" applyProtection="1">
      <alignment horizontal="left" vertical="center"/>
      <protection locked="0"/>
    </xf>
    <xf numFmtId="0" fontId="5" fillId="0" borderId="0" xfId="2" applyFont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vertical="center"/>
      <protection hidden="1"/>
    </xf>
    <xf numFmtId="165" fontId="5" fillId="3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left" vertical="center"/>
    </xf>
    <xf numFmtId="164" fontId="5" fillId="0" borderId="0" xfId="0" applyNumberFormat="1" applyFont="1" applyBorder="1" applyAlignment="1" applyProtection="1">
      <alignment horizontal="center" vertical="center" wrapText="1"/>
      <protection hidden="1"/>
    </xf>
    <xf numFmtId="165" fontId="5" fillId="0" borderId="0" xfId="0" applyNumberFormat="1" applyFont="1" applyBorder="1" applyAlignment="1" applyProtection="1">
      <alignment horizontal="center" vertical="center" wrapText="1"/>
    </xf>
    <xf numFmtId="165" fontId="2" fillId="0" borderId="0" xfId="0" applyNumberFormat="1" applyFont="1" applyBorder="1" applyAlignment="1" applyProtection="1">
      <alignment horizontal="center" vertical="center"/>
    </xf>
    <xf numFmtId="164" fontId="7" fillId="0" borderId="0" xfId="2" applyNumberFormat="1" applyFont="1" applyBorder="1" applyAlignment="1" applyProtection="1">
      <alignment horizontal="center" vertical="center"/>
      <protection locked="0"/>
    </xf>
    <xf numFmtId="164" fontId="7" fillId="0" borderId="0" xfId="2" applyNumberFormat="1" applyFont="1" applyBorder="1" applyAlignment="1" applyProtection="1">
      <alignment vertical="center"/>
      <protection hidden="1"/>
    </xf>
    <xf numFmtId="165" fontId="7" fillId="0" borderId="0" xfId="0" applyNumberFormat="1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1" fontId="7" fillId="0" borderId="0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</xf>
    <xf numFmtId="165" fontId="8" fillId="0" borderId="0" xfId="0" applyNumberFormat="1" applyFont="1" applyBorder="1" applyAlignment="1" applyProtection="1">
      <alignment horizontal="center" vertical="center"/>
    </xf>
    <xf numFmtId="165" fontId="7" fillId="0" borderId="0" xfId="0" applyNumberFormat="1" applyFont="1" applyBorder="1" applyAlignment="1" applyProtection="1">
      <alignment horizontal="center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164" fontId="2" fillId="0" borderId="0" xfId="0" applyNumberFormat="1" applyFont="1" applyBorder="1" applyAlignment="1" applyProtection="1">
      <alignment horizontal="center" vertical="center" wrapText="1"/>
      <protection hidden="1"/>
    </xf>
    <xf numFmtId="165" fontId="2" fillId="3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  <protection hidden="1"/>
    </xf>
    <xf numFmtId="1" fontId="7" fillId="0" borderId="3" xfId="0" applyNumberFormat="1" applyFont="1" applyBorder="1" applyAlignment="1" applyProtection="1">
      <alignment horizontal="center" vertical="center"/>
      <protection locked="0"/>
    </xf>
    <xf numFmtId="164" fontId="7" fillId="0" borderId="3" xfId="0" applyNumberFormat="1" applyFont="1" applyBorder="1" applyAlignment="1" applyProtection="1">
      <alignment horizontal="center" vertical="center"/>
    </xf>
    <xf numFmtId="164" fontId="8" fillId="0" borderId="3" xfId="0" applyNumberFormat="1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  <protection locked="0"/>
    </xf>
    <xf numFmtId="164" fontId="5" fillId="0" borderId="3" xfId="0" applyNumberFormat="1" applyFont="1" applyBorder="1" applyAlignment="1" applyProtection="1">
      <alignment horizontal="center" vertical="center"/>
    </xf>
    <xf numFmtId="0" fontId="12" fillId="0" borderId="0" xfId="2" applyFont="1" applyBorder="1" applyAlignment="1" applyProtection="1">
      <alignment horizontal="left" vertical="center"/>
    </xf>
    <xf numFmtId="164" fontId="2" fillId="0" borderId="0" xfId="0" applyNumberFormat="1" applyFont="1" applyBorder="1" applyAlignment="1" applyProtection="1">
      <alignment horizontal="center" vertical="center"/>
      <protection locked="0"/>
    </xf>
    <xf numFmtId="0" fontId="2" fillId="2" borderId="0" xfId="2" applyFont="1" applyFill="1" applyBorder="1" applyAlignment="1" applyProtection="1">
      <alignment vertical="center"/>
      <protection hidden="1"/>
    </xf>
    <xf numFmtId="164" fontId="2" fillId="0" borderId="0" xfId="0" applyNumberFormat="1" applyFont="1" applyAlignment="1" applyProtection="1">
      <alignment vertical="center"/>
      <protection locked="0"/>
    </xf>
    <xf numFmtId="165" fontId="2" fillId="0" borderId="0" xfId="0" applyNumberFormat="1" applyFont="1" applyAlignment="1" applyProtection="1">
      <alignment vertical="center"/>
      <protection locked="0"/>
    </xf>
    <xf numFmtId="0" fontId="7" fillId="0" borderId="0" xfId="2" applyFont="1" applyBorder="1" applyAlignment="1" applyProtection="1">
      <alignment vertical="center"/>
    </xf>
    <xf numFmtId="164" fontId="5" fillId="0" borderId="0" xfId="0" applyNumberFormat="1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center" vertical="center"/>
      <protection locked="0" hidden="1"/>
    </xf>
    <xf numFmtId="0" fontId="5" fillId="0" borderId="0" xfId="0" applyFont="1" applyBorder="1" applyAlignment="1" applyProtection="1">
      <alignment vertical="center"/>
    </xf>
    <xf numFmtId="165" fontId="5" fillId="0" borderId="0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left" vertical="center"/>
      <protection hidden="1"/>
    </xf>
    <xf numFmtId="0" fontId="7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5" fillId="0" borderId="0" xfId="0" applyFont="1" applyBorder="1" applyAlignment="1" applyProtection="1">
      <alignment horizontal="left" wrapText="1"/>
      <protection locked="0"/>
    </xf>
    <xf numFmtId="0" fontId="5" fillId="0" borderId="0" xfId="0" applyFont="1" applyBorder="1" applyAlignment="1" applyProtection="1">
      <alignment horizontal="right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protection locked="0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Protection="1">
      <protection hidden="1"/>
    </xf>
    <xf numFmtId="0" fontId="2" fillId="0" borderId="0" xfId="1" applyNumberFormat="1" applyFont="1" applyProtection="1">
      <protection hidden="1"/>
    </xf>
    <xf numFmtId="0" fontId="2" fillId="0" borderId="0" xfId="1" applyFont="1" applyAlignment="1" applyProtection="1">
      <alignment horizontal="right"/>
      <protection locked="0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left" vertical="center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horizontal="right" vertical="center" wrapText="1"/>
      <protection hidden="1"/>
    </xf>
    <xf numFmtId="0" fontId="13" fillId="0" borderId="6" xfId="1" applyFont="1" applyBorder="1" applyAlignment="1" applyProtection="1">
      <alignment horizontal="center" vertical="center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5" fillId="0" borderId="1" xfId="1" applyNumberFormat="1" applyFont="1" applyBorder="1" applyAlignment="1" applyProtection="1">
      <alignment horizontal="center" vertical="center"/>
      <protection hidden="1"/>
    </xf>
    <xf numFmtId="166" fontId="5" fillId="0" borderId="1" xfId="1" applyNumberFormat="1" applyFont="1" applyBorder="1" applyAlignment="1" applyProtection="1">
      <alignment horizontal="left" vertical="center" wrapText="1"/>
      <protection hidden="1"/>
    </xf>
    <xf numFmtId="165" fontId="5" fillId="0" borderId="1" xfId="1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 wrapText="1"/>
      <protection locked="0"/>
    </xf>
    <xf numFmtId="165" fontId="2" fillId="0" borderId="3" xfId="0" applyNumberFormat="1" applyFont="1" applyBorder="1" applyAlignment="1" applyProtection="1">
      <alignment horizontal="center" vertical="center"/>
      <protection locked="0"/>
    </xf>
    <xf numFmtId="0" fontId="11" fillId="0" borderId="1" xfId="2" applyFont="1" applyBorder="1" applyAlignment="1" applyProtection="1">
      <alignment horizontal="center" vertical="center"/>
      <protection locked="0"/>
    </xf>
    <xf numFmtId="0" fontId="2" fillId="0" borderId="1" xfId="2" applyFont="1" applyBorder="1" applyAlignment="1" applyProtection="1">
      <alignment horizontal="left" vertical="center"/>
      <protection hidden="1"/>
    </xf>
    <xf numFmtId="165" fontId="2" fillId="0" borderId="1" xfId="1" applyNumberFormat="1" applyFont="1" applyBorder="1" applyAlignment="1" applyProtection="1">
      <alignment horizontal="center" vertical="center"/>
    </xf>
    <xf numFmtId="0" fontId="2" fillId="0" borderId="1" xfId="2" applyFont="1" applyBorder="1" applyAlignment="1" applyProtection="1">
      <alignment vertical="center"/>
      <protection hidden="1"/>
    </xf>
    <xf numFmtId="0" fontId="2" fillId="0" borderId="1" xfId="2" applyFont="1" applyBorder="1" applyAlignment="1">
      <alignment horizontal="left" vertical="center"/>
    </xf>
    <xf numFmtId="165" fontId="2" fillId="0" borderId="1" xfId="1" applyNumberFormat="1" applyFont="1" applyBorder="1" applyAlignment="1" applyProtection="1">
      <alignment horizontal="center" vertical="center"/>
      <protection locked="0"/>
    </xf>
    <xf numFmtId="0" fontId="2" fillId="0" borderId="1" xfId="2" applyFont="1" applyBorder="1" applyAlignment="1">
      <alignment vertical="center"/>
    </xf>
    <xf numFmtId="2" fontId="2" fillId="0" borderId="0" xfId="0" applyNumberFormat="1" applyFont="1" applyAlignment="1" applyProtection="1">
      <alignment horizontal="left" vertical="center"/>
      <protection locked="0"/>
    </xf>
    <xf numFmtId="2" fontId="2" fillId="0" borderId="0" xfId="0" applyNumberFormat="1" applyFont="1" applyAlignment="1" applyProtection="1">
      <alignment horizontal="center" vertical="center"/>
      <protection locked="0"/>
    </xf>
    <xf numFmtId="0" fontId="11" fillId="2" borderId="1" xfId="2" applyFont="1" applyFill="1" applyBorder="1" applyAlignment="1" applyProtection="1">
      <alignment horizontal="center" vertical="center"/>
      <protection locked="0"/>
    </xf>
    <xf numFmtId="165" fontId="2" fillId="2" borderId="1" xfId="1" applyNumberFormat="1" applyFont="1" applyFill="1" applyBorder="1" applyAlignment="1" applyProtection="1">
      <alignment horizontal="center" vertical="center"/>
    </xf>
    <xf numFmtId="0" fontId="16" fillId="0" borderId="1" xfId="2" applyFont="1" applyBorder="1" applyAlignment="1" applyProtection="1">
      <alignment horizontal="center" vertical="center"/>
      <protection locked="0"/>
    </xf>
    <xf numFmtId="0" fontId="7" fillId="0" borderId="1" xfId="2" applyFont="1" applyBorder="1" applyAlignment="1" applyProtection="1">
      <alignment vertical="center"/>
      <protection hidden="1"/>
    </xf>
    <xf numFmtId="165" fontId="7" fillId="0" borderId="1" xfId="1" applyNumberFormat="1" applyFont="1" applyBorder="1" applyAlignment="1" applyProtection="1">
      <alignment horizontal="center" vertical="center"/>
    </xf>
    <xf numFmtId="165" fontId="7" fillId="0" borderId="0" xfId="0" applyNumberFormat="1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hidden="1"/>
    </xf>
    <xf numFmtId="0" fontId="2" fillId="0" borderId="1" xfId="2" applyFont="1" applyBorder="1" applyAlignment="1" applyProtection="1">
      <alignment horizontal="left" vertical="center"/>
      <protection locked="0"/>
    </xf>
    <xf numFmtId="0" fontId="13" fillId="0" borderId="0" xfId="2" applyFont="1" applyBorder="1" applyAlignment="1" applyProtection="1">
      <alignment horizontal="left" vertical="center"/>
      <protection locked="0"/>
    </xf>
    <xf numFmtId="165" fontId="2" fillId="0" borderId="0" xfId="0" applyNumberFormat="1" applyFont="1" applyAlignment="1" applyProtection="1">
      <alignment horizontal="left" vertical="center"/>
      <protection locked="0"/>
    </xf>
    <xf numFmtId="0" fontId="5" fillId="0" borderId="1" xfId="1" applyNumberFormat="1" applyFont="1" applyBorder="1" applyAlignment="1" applyProtection="1">
      <alignment horizontal="right" vertical="center"/>
      <protection hidden="1"/>
    </xf>
    <xf numFmtId="0" fontId="2" fillId="0" borderId="1" xfId="2" applyFont="1" applyBorder="1" applyAlignment="1" applyProtection="1">
      <alignment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165" fontId="13" fillId="0" borderId="0" xfId="0" applyNumberFormat="1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0" xfId="0" applyFont="1" applyProtection="1">
      <protection locked="0"/>
    </xf>
    <xf numFmtId="0" fontId="13" fillId="0" borderId="0" xfId="0" applyFont="1" applyProtection="1">
      <protection hidden="1"/>
    </xf>
    <xf numFmtId="0" fontId="7" fillId="0" borderId="1" xfId="2" applyFont="1" applyBorder="1" applyAlignment="1" applyProtection="1">
      <alignment horizontal="center" vertical="center"/>
      <protection locked="0"/>
    </xf>
    <xf numFmtId="165" fontId="17" fillId="0" borderId="1" xfId="1" applyNumberFormat="1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0" applyFont="1" applyProtection="1">
      <protection locked="0"/>
    </xf>
    <xf numFmtId="0" fontId="11" fillId="0" borderId="0" xfId="0" applyFont="1" applyProtection="1">
      <protection hidden="1"/>
    </xf>
    <xf numFmtId="165" fontId="11" fillId="0" borderId="0" xfId="0" applyNumberFormat="1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hidden="1"/>
    </xf>
    <xf numFmtId="0" fontId="12" fillId="0" borderId="1" xfId="2" applyFont="1" applyBorder="1" applyAlignment="1" applyProtection="1">
      <alignment horizontal="left" vertical="center" wrapText="1"/>
    </xf>
    <xf numFmtId="164" fontId="11" fillId="0" borderId="0" xfId="0" applyNumberFormat="1" applyFont="1" applyBorder="1" applyAlignment="1" applyProtection="1">
      <alignment horizontal="left"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164" fontId="11" fillId="0" borderId="0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hidden="1"/>
    </xf>
    <xf numFmtId="0" fontId="11" fillId="0" borderId="8" xfId="2" applyFont="1" applyBorder="1" applyAlignment="1" applyProtection="1">
      <alignment horizontal="center" vertical="center"/>
      <protection locked="0"/>
    </xf>
    <xf numFmtId="0" fontId="2" fillId="0" borderId="1" xfId="2" applyFont="1" applyBorder="1" applyAlignment="1" applyProtection="1">
      <alignment vertical="center"/>
      <protection locked="0" hidden="1"/>
    </xf>
    <xf numFmtId="165" fontId="2" fillId="0" borderId="9" xfId="1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left" vertical="center" wrapText="1"/>
    </xf>
    <xf numFmtId="164" fontId="7" fillId="0" borderId="1" xfId="1" applyNumberFormat="1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left" vertical="center"/>
    </xf>
    <xf numFmtId="165" fontId="7" fillId="0" borderId="1" xfId="1" applyNumberFormat="1" applyFont="1" applyBorder="1" applyAlignment="1" applyProtection="1">
      <alignment horizontal="center" vertical="center"/>
      <protection locked="0"/>
    </xf>
    <xf numFmtId="0" fontId="11" fillId="0" borderId="1" xfId="1" applyNumberFormat="1" applyFont="1" applyBorder="1" applyAlignment="1" applyProtection="1">
      <alignment horizontal="center" vertical="center"/>
      <protection locked="0"/>
    </xf>
    <xf numFmtId="0" fontId="12" fillId="0" borderId="1" xfId="2" applyFont="1" applyBorder="1" applyAlignment="1" applyProtection="1">
      <alignment horizontal="left" vertical="center" wrapText="1"/>
      <protection hidden="1"/>
    </xf>
    <xf numFmtId="165" fontId="11" fillId="0" borderId="0" xfId="0" applyNumberFormat="1" applyFont="1" applyAlignment="1" applyProtection="1">
      <alignment horizontal="center" vertical="center"/>
      <protection locked="0"/>
    </xf>
    <xf numFmtId="0" fontId="2" fillId="0" borderId="1" xfId="2" applyFont="1" applyBorder="1" applyAlignment="1" applyProtection="1">
      <alignment horizontal="left" vertical="center"/>
    </xf>
    <xf numFmtId="0" fontId="5" fillId="0" borderId="1" xfId="1" applyNumberFormat="1" applyFont="1" applyBorder="1" applyAlignment="1" applyProtection="1">
      <alignment horizontal="right" vertical="center"/>
      <protection locked="0"/>
    </xf>
    <xf numFmtId="166" fontId="5" fillId="0" borderId="1" xfId="1" applyNumberFormat="1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0" fontId="5" fillId="0" borderId="0" xfId="0" applyFont="1" applyProtection="1">
      <protection hidden="1"/>
    </xf>
    <xf numFmtId="166" fontId="2" fillId="0" borderId="1" xfId="1" applyNumberFormat="1" applyFont="1" applyBorder="1" applyAlignment="1" applyProtection="1">
      <alignment horizontal="left" vertical="center" wrapText="1"/>
      <protection hidden="1"/>
    </xf>
    <xf numFmtId="166" fontId="2" fillId="0" borderId="1" xfId="1" applyNumberFormat="1" applyFont="1" applyBorder="1" applyAlignment="1" applyProtection="1">
      <alignment horizontal="left" vertical="center" wrapText="1"/>
    </xf>
    <xf numFmtId="166" fontId="2" fillId="0" borderId="1" xfId="1" applyNumberFormat="1" applyFont="1" applyBorder="1" applyAlignment="1" applyProtection="1">
      <alignment horizontal="left" vertical="center" wrapText="1"/>
      <protection locked="0"/>
    </xf>
    <xf numFmtId="0" fontId="5" fillId="0" borderId="0" xfId="2" applyFont="1" applyBorder="1" applyAlignment="1" applyProtection="1">
      <alignment horizontal="left" vertical="center"/>
      <protection locked="0"/>
    </xf>
    <xf numFmtId="166" fontId="2" fillId="3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0" xfId="2" applyFont="1" applyBorder="1" applyAlignment="1" applyProtection="1">
      <alignment horizontal="left" vertic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Protection="1">
      <protection hidden="1"/>
    </xf>
    <xf numFmtId="0" fontId="2" fillId="0" borderId="0" xfId="1" applyNumberFormat="1" applyFont="1" applyBorder="1" applyAlignment="1" applyProtection="1">
      <alignment horizontal="center" vertical="center"/>
      <protection hidden="1"/>
    </xf>
    <xf numFmtId="166" fontId="2" fillId="0" borderId="0" xfId="1" applyNumberFormat="1" applyFont="1" applyBorder="1" applyAlignment="1" applyProtection="1">
      <alignment horizontal="left" vertical="center" wrapText="1"/>
      <protection hidden="1"/>
    </xf>
    <xf numFmtId="0" fontId="5" fillId="0" borderId="0" xfId="0" applyFont="1" applyBorder="1" applyAlignment="1" applyProtection="1">
      <alignment horizontal="left" vertical="center"/>
      <protection locked="0"/>
    </xf>
    <xf numFmtId="166" fontId="5" fillId="0" borderId="0" xfId="1" applyNumberFormat="1" applyFont="1" applyFill="1" applyBorder="1" applyAlignment="1" applyProtection="1">
      <alignment vertical="center" wrapText="1"/>
      <protection hidden="1"/>
    </xf>
    <xf numFmtId="0" fontId="5" fillId="0" borderId="4" xfId="0" applyFont="1" applyBorder="1" applyAlignment="1" applyProtection="1">
      <alignment horizontal="center"/>
      <protection locked="0"/>
    </xf>
    <xf numFmtId="0" fontId="7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 hidden="1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0" xfId="2" applyFont="1" applyAlignment="1" applyProtection="1">
      <alignment vertical="center"/>
      <protection locked="0"/>
    </xf>
    <xf numFmtId="0" fontId="7" fillId="0" borderId="0" xfId="2" applyFont="1" applyAlignment="1" applyProtection="1">
      <alignment vertical="center"/>
      <protection hidden="1"/>
    </xf>
    <xf numFmtId="0" fontId="3" fillId="0" borderId="0" xfId="1" applyFont="1" applyAlignment="1" applyProtection="1">
      <alignment vertical="center"/>
      <protection locked="0"/>
    </xf>
    <xf numFmtId="0" fontId="2" fillId="0" borderId="0" xfId="2" applyFont="1" applyAlignment="1" applyProtection="1">
      <alignment vertical="center"/>
      <protection locked="0"/>
    </xf>
    <xf numFmtId="0" fontId="2" fillId="0" borderId="0" xfId="2" applyFont="1" applyAlignment="1" applyProtection="1">
      <alignment vertical="center"/>
      <protection hidden="1"/>
    </xf>
    <xf numFmtId="0" fontId="7" fillId="0" borderId="0" xfId="2" applyFont="1" applyAlignment="1" applyProtection="1">
      <alignment vertical="center" wrapText="1"/>
      <protection locked="0"/>
    </xf>
    <xf numFmtId="0" fontId="7" fillId="0" borderId="0" xfId="2" applyFont="1" applyAlignment="1" applyProtection="1">
      <alignment horizontal="center" vertical="center"/>
      <protection hidden="1"/>
    </xf>
    <xf numFmtId="0" fontId="7" fillId="0" borderId="0" xfId="2" applyFont="1" applyAlignment="1" applyProtection="1">
      <alignment horizontal="right" vertical="center" wrapText="1"/>
      <protection hidden="1"/>
    </xf>
    <xf numFmtId="0" fontId="7" fillId="0" borderId="6" xfId="1" applyFont="1" applyBorder="1" applyAlignment="1" applyProtection="1">
      <alignment horizontal="center" vertical="center"/>
      <protection hidden="1"/>
    </xf>
    <xf numFmtId="0" fontId="7" fillId="0" borderId="6" xfId="2" applyFont="1" applyBorder="1" applyAlignment="1" applyProtection="1">
      <alignment horizontal="center" vertical="center" wrapText="1"/>
      <protection hidden="1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6" xfId="2" applyNumberFormat="1" applyFont="1" applyBorder="1" applyAlignment="1" applyProtection="1">
      <alignment horizontal="center" vertical="center" wrapText="1"/>
      <protection hidden="1"/>
    </xf>
    <xf numFmtId="0" fontId="8" fillId="0" borderId="1" xfId="2" applyNumberFormat="1" applyFont="1" applyBorder="1" applyAlignment="1" applyProtection="1">
      <alignment horizontal="center" vertical="center" wrapText="1"/>
      <protection hidden="1"/>
    </xf>
    <xf numFmtId="0" fontId="5" fillId="0" borderId="1" xfId="2" applyFont="1" applyBorder="1" applyAlignment="1" applyProtection="1">
      <alignment horizontal="center" vertical="center"/>
      <protection hidden="1"/>
    </xf>
    <xf numFmtId="0" fontId="5" fillId="0" borderId="1" xfId="2" applyFont="1" applyBorder="1" applyAlignment="1" applyProtection="1">
      <alignment horizontal="center" vertical="center" wrapText="1"/>
      <protection hidden="1"/>
    </xf>
    <xf numFmtId="165" fontId="5" fillId="0" borderId="1" xfId="2" applyNumberFormat="1" applyFont="1" applyBorder="1" applyAlignment="1" applyProtection="1">
      <alignment horizontal="center" vertical="center"/>
    </xf>
    <xf numFmtId="165" fontId="5" fillId="0" borderId="1" xfId="2" applyNumberFormat="1" applyFont="1" applyBorder="1" applyAlignment="1" applyProtection="1">
      <alignment horizontal="center" vertical="center" wrapText="1"/>
      <protection locked="0"/>
    </xf>
    <xf numFmtId="165" fontId="2" fillId="0" borderId="1" xfId="2" applyNumberFormat="1" applyFont="1" applyBorder="1" applyAlignment="1" applyProtection="1">
      <alignment horizontal="center" vertical="center"/>
      <protection locked="0"/>
    </xf>
    <xf numFmtId="165" fontId="2" fillId="0" borderId="1" xfId="2" applyNumberFormat="1" applyFont="1" applyBorder="1" applyAlignment="1" applyProtection="1">
      <alignment horizontal="center" vertical="center"/>
    </xf>
    <xf numFmtId="165" fontId="2" fillId="0" borderId="1" xfId="2" applyNumberFormat="1" applyFont="1" applyBorder="1" applyAlignment="1" applyProtection="1">
      <alignment horizontal="center" vertical="center" wrapText="1"/>
      <protection locked="0"/>
    </xf>
    <xf numFmtId="0" fontId="11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hidden="1"/>
    </xf>
    <xf numFmtId="165" fontId="10" fillId="0" borderId="1" xfId="2" applyNumberFormat="1" applyFont="1" applyBorder="1" applyAlignment="1" applyProtection="1">
      <alignment horizontal="center" vertical="center"/>
    </xf>
    <xf numFmtId="0" fontId="2" fillId="0" borderId="1" xfId="2" applyFont="1" applyBorder="1" applyAlignment="1" applyProtection="1">
      <alignment vertical="center" wrapText="1"/>
      <protection hidden="1"/>
    </xf>
    <xf numFmtId="165" fontId="2" fillId="0" borderId="1" xfId="2" applyNumberFormat="1" applyFont="1" applyBorder="1" applyAlignment="1" applyProtection="1">
      <alignment horizontal="center" vertical="center" wrapText="1"/>
    </xf>
    <xf numFmtId="165" fontId="7" fillId="0" borderId="1" xfId="2" applyNumberFormat="1" applyFont="1" applyBorder="1" applyAlignment="1" applyProtection="1">
      <alignment horizontal="center" vertical="center" wrapText="1"/>
    </xf>
    <xf numFmtId="165" fontId="7" fillId="0" borderId="1" xfId="2" applyNumberFormat="1" applyFont="1" applyBorder="1" applyAlignment="1" applyProtection="1">
      <alignment horizontal="center" vertical="center"/>
    </xf>
    <xf numFmtId="165" fontId="7" fillId="0" borderId="1" xfId="2" applyNumberFormat="1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vertical="center"/>
    </xf>
    <xf numFmtId="1" fontId="11" fillId="0" borderId="1" xfId="2" applyNumberFormat="1" applyFont="1" applyBorder="1" applyAlignment="1" applyProtection="1">
      <alignment horizontal="center" vertical="center"/>
      <protection locked="0"/>
    </xf>
    <xf numFmtId="165" fontId="7" fillId="0" borderId="1" xfId="0" applyNumberFormat="1" applyFont="1" applyBorder="1" applyAlignment="1" applyProtection="1">
      <alignment horizontal="center" vertical="center"/>
    </xf>
    <xf numFmtId="0" fontId="13" fillId="0" borderId="0" xfId="2" applyFont="1" applyBorder="1" applyAlignment="1" applyProtection="1">
      <alignment vertical="center"/>
      <protection locked="0"/>
    </xf>
    <xf numFmtId="0" fontId="5" fillId="0" borderId="1" xfId="2" applyFont="1" applyBorder="1" applyAlignment="1" applyProtection="1">
      <alignment horizontal="center" vertical="center" wrapText="1"/>
    </xf>
    <xf numFmtId="165" fontId="5" fillId="0" borderId="1" xfId="2" applyNumberFormat="1" applyFont="1" applyBorder="1" applyAlignment="1" applyProtection="1">
      <alignment horizontal="center" vertical="center" wrapText="1"/>
    </xf>
    <xf numFmtId="164" fontId="7" fillId="0" borderId="1" xfId="2" applyNumberFormat="1" applyFont="1" applyBorder="1" applyAlignment="1" applyProtection="1">
      <alignment horizontal="center" vertical="center"/>
      <protection locked="0"/>
    </xf>
    <xf numFmtId="164" fontId="7" fillId="0" borderId="1" xfId="2" applyNumberFormat="1" applyFont="1" applyBorder="1" applyAlignment="1" applyProtection="1">
      <alignment vertical="center"/>
      <protection hidden="1"/>
    </xf>
    <xf numFmtId="164" fontId="7" fillId="0" borderId="0" xfId="2" applyNumberFormat="1" applyFont="1" applyBorder="1" applyAlignment="1" applyProtection="1">
      <alignment vertical="center"/>
      <protection locked="0"/>
    </xf>
    <xf numFmtId="164" fontId="7" fillId="0" borderId="0" xfId="2" applyNumberFormat="1" applyFont="1" applyAlignment="1" applyProtection="1">
      <alignment vertical="center"/>
      <protection locked="0"/>
    </xf>
    <xf numFmtId="164" fontId="7" fillId="0" borderId="0" xfId="2" applyNumberFormat="1" applyFont="1" applyAlignment="1" applyProtection="1">
      <alignment vertical="center"/>
      <protection hidden="1"/>
    </xf>
    <xf numFmtId="165" fontId="17" fillId="0" borderId="1" xfId="2" applyNumberFormat="1" applyFont="1" applyBorder="1" applyAlignment="1" applyProtection="1">
      <alignment horizontal="center" vertical="center" wrapText="1"/>
    </xf>
    <xf numFmtId="164" fontId="11" fillId="0" borderId="0" xfId="2" applyNumberFormat="1" applyFont="1" applyBorder="1" applyAlignment="1" applyProtection="1">
      <alignment vertical="center"/>
      <protection locked="0"/>
    </xf>
    <xf numFmtId="0" fontId="7" fillId="0" borderId="1" xfId="2" applyFont="1" applyBorder="1" applyAlignment="1" applyProtection="1">
      <alignment vertical="center"/>
    </xf>
    <xf numFmtId="165" fontId="7" fillId="0" borderId="1" xfId="2" applyNumberFormat="1" applyFont="1" applyBorder="1" applyAlignment="1" applyProtection="1">
      <alignment horizontal="center" vertical="center"/>
      <protection locked="0"/>
    </xf>
    <xf numFmtId="0" fontId="7" fillId="0" borderId="0" xfId="2" applyFont="1" applyAlignment="1" applyProtection="1">
      <alignment vertical="center"/>
      <protection locked="0" hidden="1"/>
    </xf>
    <xf numFmtId="0" fontId="8" fillId="0" borderId="1" xfId="2" applyFont="1" applyBorder="1" applyAlignment="1" applyProtection="1">
      <alignment horizontal="center" vertical="center"/>
      <protection hidden="1"/>
    </xf>
    <xf numFmtId="0" fontId="5" fillId="0" borderId="1" xfId="2" applyFont="1" applyBorder="1" applyAlignment="1" applyProtection="1">
      <alignment vertical="center"/>
      <protection hidden="1"/>
    </xf>
    <xf numFmtId="0" fontId="8" fillId="0" borderId="0" xfId="2" applyFont="1" applyBorder="1" applyAlignment="1" applyProtection="1">
      <alignment vertical="center"/>
      <protection locked="0"/>
    </xf>
    <xf numFmtId="0" fontId="8" fillId="0" borderId="0" xfId="2" applyFont="1" applyAlignment="1" applyProtection="1">
      <alignment vertical="center"/>
      <protection locked="0"/>
    </xf>
    <xf numFmtId="0" fontId="8" fillId="0" borderId="0" xfId="2" applyFont="1" applyAlignment="1" applyProtection="1">
      <alignment vertical="center"/>
      <protection hidden="1"/>
    </xf>
    <xf numFmtId="0" fontId="8" fillId="0" borderId="0" xfId="2" applyFont="1" applyBorder="1" applyAlignment="1" applyProtection="1">
      <alignment horizontal="center" vertical="center"/>
      <protection hidden="1"/>
    </xf>
    <xf numFmtId="0" fontId="8" fillId="0" borderId="0" xfId="2" applyFont="1" applyBorder="1" applyAlignment="1" applyProtection="1">
      <alignment vertical="center"/>
      <protection hidden="1"/>
    </xf>
    <xf numFmtId="164" fontId="8" fillId="0" borderId="0" xfId="2" applyNumberFormat="1" applyFont="1" applyBorder="1" applyAlignment="1" applyProtection="1">
      <alignment horizontal="center" vertical="center"/>
      <protection hidden="1"/>
    </xf>
    <xf numFmtId="164" fontId="8" fillId="0" borderId="0" xfId="2" applyNumberFormat="1" applyFont="1" applyBorder="1" applyAlignment="1" applyProtection="1">
      <alignment horizontal="center" vertical="center" wrapText="1"/>
      <protection hidden="1"/>
    </xf>
    <xf numFmtId="0" fontId="5" fillId="0" borderId="0" xfId="2" applyFont="1" applyBorder="1" applyAlignment="1" applyProtection="1">
      <alignment horizontal="left" vertical="center"/>
      <protection hidden="1"/>
    </xf>
    <xf numFmtId="0" fontId="7" fillId="0" borderId="0" xfId="2" applyFont="1" applyBorder="1" applyAlignment="1" applyProtection="1">
      <alignment horizontal="center" vertical="center"/>
      <protection hidden="1"/>
    </xf>
    <xf numFmtId="0" fontId="5" fillId="0" borderId="0" xfId="2" applyFont="1" applyBorder="1" applyAlignment="1" applyProtection="1">
      <alignment horizontal="center" vertical="center" wrapText="1"/>
      <protection locked="0"/>
    </xf>
    <xf numFmtId="0" fontId="7" fillId="0" borderId="0" xfId="2" applyFont="1" applyBorder="1" applyAlignment="1" applyProtection="1">
      <alignment horizontal="left" vertical="center"/>
      <protection hidden="1"/>
    </xf>
    <xf numFmtId="0" fontId="6" fillId="0" borderId="0" xfId="2" applyFont="1" applyBorder="1" applyAlignment="1" applyProtection="1">
      <alignment horizontal="center" vertical="center" wrapText="1"/>
      <protection hidden="1"/>
    </xf>
    <xf numFmtId="0" fontId="19" fillId="0" borderId="0" xfId="2" applyFont="1" applyAlignment="1" applyProtection="1">
      <alignment horizontal="right" vertical="center"/>
      <protection hidden="1"/>
    </xf>
    <xf numFmtId="0" fontId="7" fillId="0" borderId="0" xfId="2" applyFont="1" applyBorder="1" applyAlignment="1" applyProtection="1">
      <alignment vertical="center" wrapText="1"/>
      <protection hidden="1"/>
    </xf>
    <xf numFmtId="0" fontId="7" fillId="0" borderId="0" xfId="2" applyFont="1" applyAlignment="1" applyProtection="1">
      <alignment horizontal="center" vertical="center"/>
      <protection locked="0"/>
    </xf>
    <xf numFmtId="0" fontId="7" fillId="0" borderId="0" xfId="2" applyFont="1" applyBorder="1" applyAlignment="1" applyProtection="1">
      <alignment vertical="center" wrapText="1"/>
      <protection locked="0"/>
    </xf>
    <xf numFmtId="0" fontId="7" fillId="0" borderId="0" xfId="2" applyFont="1" applyAlignment="1" applyProtection="1">
      <alignment vertical="center" wrapText="1"/>
      <protection hidden="1"/>
    </xf>
    <xf numFmtId="0" fontId="7" fillId="0" borderId="0" xfId="2" applyFont="1" applyAlignment="1" applyProtection="1">
      <alignment horizontal="left" vertical="center"/>
      <protection locked="0"/>
    </xf>
    <xf numFmtId="0" fontId="7" fillId="0" borderId="0" xfId="2" applyFont="1" applyAlignment="1" applyProtection="1">
      <alignment horizontal="center"/>
      <protection locked="0"/>
    </xf>
    <xf numFmtId="0" fontId="2" fillId="0" borderId="0" xfId="2" applyFont="1" applyAlignment="1" applyProtection="1">
      <alignment horizontal="center" vertical="center"/>
      <protection locked="0"/>
    </xf>
    <xf numFmtId="0" fontId="2" fillId="0" borderId="0" xfId="2" applyFont="1" applyAlignment="1" applyProtection="1">
      <alignment horizontal="center"/>
      <protection locked="0"/>
    </xf>
    <xf numFmtId="0" fontId="7" fillId="0" borderId="0" xfId="2" applyFont="1" applyAlignment="1" applyProtection="1">
      <alignment horizontal="left" vertical="center" wrapText="1"/>
      <protection locked="0"/>
    </xf>
    <xf numFmtId="0" fontId="7" fillId="0" borderId="0" xfId="2" applyFont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vertical="center"/>
      <protection hidden="1"/>
    </xf>
    <xf numFmtId="0" fontId="7" fillId="0" borderId="0" xfId="1" applyFont="1" applyBorder="1" applyAlignment="1" applyProtection="1">
      <alignment horizontal="right" vertical="center" wrapText="1"/>
      <protection hidden="1"/>
    </xf>
    <xf numFmtId="0" fontId="2" fillId="0" borderId="0" xfId="2" applyFont="1" applyAlignment="1" applyProtection="1">
      <alignment horizontal="left" vertical="center"/>
      <protection locked="0"/>
    </xf>
    <xf numFmtId="0" fontId="8" fillId="0" borderId="6" xfId="1" applyFont="1" applyBorder="1" applyAlignment="1" applyProtection="1">
      <alignment horizontal="center" vertical="center"/>
      <protection hidden="1"/>
    </xf>
    <xf numFmtId="0" fontId="8" fillId="0" borderId="6" xfId="2" applyFont="1" applyBorder="1" applyAlignment="1" applyProtection="1">
      <alignment horizontal="center" vertical="center" wrapText="1"/>
      <protection hidden="1"/>
    </xf>
    <xf numFmtId="0" fontId="19" fillId="0" borderId="6" xfId="2" applyNumberFormat="1" applyFont="1" applyBorder="1" applyAlignment="1" applyProtection="1">
      <alignment horizontal="center" vertical="center" wrapText="1"/>
      <protection hidden="1"/>
    </xf>
    <xf numFmtId="0" fontId="16" fillId="0" borderId="0" xfId="2" applyFont="1" applyAlignment="1" applyProtection="1">
      <alignment horizontal="left" vertical="center"/>
      <protection locked="0"/>
    </xf>
    <xf numFmtId="0" fontId="16" fillId="0" borderId="0" xfId="2" applyFont="1" applyAlignment="1" applyProtection="1">
      <alignment horizontal="center" vertical="center"/>
      <protection locked="0"/>
    </xf>
    <xf numFmtId="0" fontId="16" fillId="0" borderId="0" xfId="2" applyFont="1" applyAlignment="1" applyProtection="1">
      <alignment horizontal="center"/>
      <protection locked="0"/>
    </xf>
    <xf numFmtId="0" fontId="16" fillId="0" borderId="0" xfId="2" applyFont="1" applyAlignment="1" applyProtection="1">
      <alignment vertical="center"/>
      <protection hidden="1"/>
    </xf>
    <xf numFmtId="165" fontId="5" fillId="0" borderId="1" xfId="1" applyNumberFormat="1" applyFont="1" applyBorder="1" applyAlignment="1" applyProtection="1">
      <alignment horizontal="center" vertical="center"/>
      <protection locked="0"/>
    </xf>
    <xf numFmtId="165" fontId="5" fillId="0" borderId="1" xfId="1" applyNumberFormat="1" applyFont="1" applyBorder="1" applyAlignment="1" applyProtection="1">
      <alignment horizontal="center" vertical="center" wrapText="1"/>
      <protection locked="0"/>
    </xf>
    <xf numFmtId="165" fontId="2" fillId="0" borderId="1" xfId="1" applyNumberFormat="1" applyFont="1" applyBorder="1" applyAlignment="1" applyProtection="1">
      <alignment horizontal="center" vertical="center" wrapText="1"/>
      <protection locked="0"/>
    </xf>
    <xf numFmtId="0" fontId="11" fillId="0" borderId="0" xfId="2" applyFont="1" applyAlignment="1" applyProtection="1">
      <alignment horizontal="left" vertical="center"/>
      <protection locked="0"/>
    </xf>
    <xf numFmtId="0" fontId="11" fillId="0" borderId="0" xfId="2" applyFont="1" applyAlignment="1" applyProtection="1">
      <alignment horizontal="center" vertical="center"/>
      <protection locked="0"/>
    </xf>
    <xf numFmtId="0" fontId="11" fillId="0" borderId="0" xfId="2" applyFont="1" applyAlignment="1" applyProtection="1">
      <alignment horizontal="center"/>
      <protection locked="0"/>
    </xf>
    <xf numFmtId="165" fontId="7" fillId="0" borderId="1" xfId="1" applyNumberFormat="1" applyFont="1" applyBorder="1" applyAlignment="1" applyProtection="1">
      <alignment horizontal="center" vertical="center" wrapText="1"/>
      <protection locked="0"/>
    </xf>
    <xf numFmtId="2" fontId="11" fillId="0" borderId="0" xfId="2" applyNumberFormat="1" applyFont="1" applyAlignment="1" applyProtection="1">
      <alignment horizontal="left" vertical="center"/>
      <protection locked="0"/>
    </xf>
    <xf numFmtId="2" fontId="11" fillId="0" borderId="0" xfId="2" applyNumberFormat="1" applyFont="1" applyAlignment="1" applyProtection="1">
      <alignment horizontal="center" vertical="center"/>
      <protection locked="0"/>
    </xf>
    <xf numFmtId="0" fontId="8" fillId="0" borderId="0" xfId="2" applyFont="1" applyAlignment="1" applyProtection="1">
      <alignment horizontal="left" vertical="center"/>
      <protection locked="0"/>
    </xf>
    <xf numFmtId="0" fontId="8" fillId="0" borderId="0" xfId="2" applyFont="1" applyAlignment="1" applyProtection="1">
      <alignment horizontal="center" vertical="center"/>
      <protection locked="0"/>
    </xf>
    <xf numFmtId="0" fontId="8" fillId="0" borderId="0" xfId="2" applyFont="1" applyAlignment="1" applyProtection="1">
      <alignment horizontal="center"/>
      <protection locked="0"/>
    </xf>
    <xf numFmtId="0" fontId="7" fillId="0" borderId="0" xfId="2" quotePrefix="1" applyFont="1" applyAlignment="1" applyProtection="1">
      <alignment horizontal="center" vertical="center"/>
      <protection locked="0"/>
    </xf>
    <xf numFmtId="164" fontId="18" fillId="0" borderId="1" xfId="2" applyNumberFormat="1" applyFont="1" applyBorder="1" applyAlignment="1" applyProtection="1">
      <alignment horizontal="left" vertical="center"/>
      <protection hidden="1"/>
    </xf>
    <xf numFmtId="164" fontId="7" fillId="0" borderId="0" xfId="2" applyNumberFormat="1" applyFont="1" applyBorder="1" applyAlignment="1" applyProtection="1">
      <alignment horizontal="left" vertical="center"/>
      <protection locked="0"/>
    </xf>
    <xf numFmtId="164" fontId="7" fillId="0" borderId="0" xfId="2" applyNumberFormat="1" applyFont="1" applyAlignment="1" applyProtection="1">
      <alignment horizontal="center" vertical="center"/>
      <protection locked="0"/>
    </xf>
    <xf numFmtId="164" fontId="7" fillId="0" borderId="0" xfId="2" applyNumberFormat="1" applyFont="1" applyAlignment="1" applyProtection="1">
      <alignment horizontal="center"/>
      <protection locked="0"/>
    </xf>
    <xf numFmtId="164" fontId="7" fillId="0" borderId="0" xfId="2" applyNumberFormat="1" applyFont="1" applyAlignment="1" applyProtection="1">
      <alignment horizontal="left" vertical="center"/>
      <protection locked="0"/>
    </xf>
    <xf numFmtId="164" fontId="7" fillId="0" borderId="1" xfId="2" applyNumberFormat="1" applyFont="1" applyBorder="1" applyAlignment="1" applyProtection="1">
      <alignment vertical="center" wrapText="1"/>
      <protection hidden="1"/>
    </xf>
    <xf numFmtId="0" fontId="13" fillId="0" borderId="1" xfId="1" applyNumberFormat="1" applyFont="1" applyBorder="1" applyAlignment="1" applyProtection="1">
      <alignment horizontal="right" vertical="center"/>
      <protection locked="0"/>
    </xf>
    <xf numFmtId="0" fontId="11" fillId="0" borderId="0" xfId="2" applyFont="1" applyAlignment="1" applyProtection="1">
      <alignment vertical="center"/>
    </xf>
    <xf numFmtId="164" fontId="11" fillId="0" borderId="0" xfId="1" applyNumberFormat="1" applyFont="1" applyBorder="1" applyAlignment="1" applyProtection="1">
      <alignment horizontal="center" vertical="center"/>
      <protection locked="0"/>
    </xf>
    <xf numFmtId="0" fontId="13" fillId="0" borderId="0" xfId="2" applyFont="1" applyAlignment="1" applyProtection="1">
      <alignment horizontal="center" vertical="center"/>
      <protection locked="0"/>
    </xf>
    <xf numFmtId="0" fontId="13" fillId="0" borderId="0" xfId="2" applyFont="1" applyAlignment="1" applyProtection="1">
      <alignment horizontal="center"/>
      <protection locked="0"/>
    </xf>
    <xf numFmtId="0" fontId="13" fillId="0" borderId="0" xfId="2" applyFont="1" applyAlignment="1" applyProtection="1">
      <alignment vertical="center"/>
      <protection hidden="1"/>
    </xf>
    <xf numFmtId="0" fontId="5" fillId="0" borderId="0" xfId="2" applyFont="1" applyAlignment="1" applyProtection="1">
      <alignment horizontal="left" vertical="center"/>
      <protection locked="0"/>
    </xf>
    <xf numFmtId="0" fontId="5" fillId="0" borderId="0" xfId="2" applyFont="1" applyAlignment="1" applyProtection="1">
      <alignment horizontal="center" vertical="center"/>
      <protection locked="0"/>
    </xf>
    <xf numFmtId="0" fontId="5" fillId="0" borderId="0" xfId="2" applyFont="1" applyAlignment="1" applyProtection="1">
      <alignment horizontal="center"/>
      <protection locked="0"/>
    </xf>
    <xf numFmtId="0" fontId="5" fillId="0" borderId="0" xfId="2" applyFont="1" applyAlignment="1" applyProtection="1">
      <alignment vertical="center"/>
      <protection hidden="1"/>
    </xf>
    <xf numFmtId="0" fontId="16" fillId="0" borderId="0" xfId="2" applyFont="1" applyBorder="1" applyAlignment="1" applyProtection="1">
      <alignment horizontal="center" vertical="center" wrapText="1"/>
      <protection hidden="1"/>
    </xf>
    <xf numFmtId="0" fontId="5" fillId="0" borderId="0" xfId="2" applyFont="1" applyAlignment="1" applyProtection="1">
      <alignment vertical="center"/>
      <protection locked="0"/>
    </xf>
    <xf numFmtId="0" fontId="5" fillId="0" borderId="0" xfId="2" applyFont="1" applyAlignment="1" applyProtection="1">
      <alignment vertical="center"/>
    </xf>
    <xf numFmtId="0" fontId="2" fillId="0" borderId="0" xfId="2" applyFont="1" applyAlignment="1" applyProtection="1">
      <alignment vertical="center"/>
    </xf>
    <xf numFmtId="0" fontId="7" fillId="0" borderId="0" xfId="2" applyFont="1" applyAlignment="1" applyProtection="1">
      <alignment wrapText="1"/>
      <protection locked="0"/>
    </xf>
    <xf numFmtId="0" fontId="2" fillId="0" borderId="0" xfId="2" applyFont="1" applyAlignment="1" applyProtection="1">
      <alignment wrapText="1"/>
      <protection locked="0"/>
    </xf>
    <xf numFmtId="0" fontId="7" fillId="0" borderId="0" xfId="2" applyFont="1" applyProtection="1">
      <protection locked="0"/>
    </xf>
    <xf numFmtId="0" fontId="7" fillId="0" borderId="0" xfId="2" applyFont="1"/>
    <xf numFmtId="0" fontId="7" fillId="0" borderId="0" xfId="2" applyFont="1" applyAlignment="1" applyProtection="1">
      <alignment horizontal="center" vertical="center"/>
    </xf>
    <xf numFmtId="0" fontId="7" fillId="0" borderId="0" xfId="2" applyFont="1" applyAlignment="1" applyProtection="1">
      <alignment vertical="center"/>
    </xf>
    <xf numFmtId="0" fontId="7" fillId="0" borderId="0" xfId="2" applyFont="1" applyAlignment="1" applyProtection="1">
      <alignment horizontal="right" vertical="center"/>
    </xf>
    <xf numFmtId="0" fontId="7" fillId="0" borderId="0" xfId="2" applyFont="1" applyAlignment="1">
      <alignment vertical="center"/>
    </xf>
    <xf numFmtId="0" fontId="19" fillId="0" borderId="1" xfId="2" applyFont="1" applyBorder="1" applyAlignment="1" applyProtection="1">
      <alignment horizontal="center" vertical="center" wrapText="1"/>
    </xf>
    <xf numFmtId="0" fontId="19" fillId="0" borderId="8" xfId="2" applyFont="1" applyBorder="1" applyAlignment="1" applyProtection="1">
      <alignment horizontal="center" vertical="center" wrapText="1"/>
    </xf>
    <xf numFmtId="0" fontId="20" fillId="0" borderId="1" xfId="2" applyFont="1" applyBorder="1" applyAlignment="1" applyProtection="1">
      <alignment horizontal="center" vertical="center" wrapText="1"/>
    </xf>
    <xf numFmtId="0" fontId="19" fillId="0" borderId="0" xfId="2" applyFont="1" applyAlignment="1" applyProtection="1">
      <alignment vertical="center"/>
      <protection locked="0"/>
    </xf>
    <xf numFmtId="0" fontId="19" fillId="0" borderId="0" xfId="2" applyFont="1" applyAlignment="1">
      <alignment vertical="center"/>
    </xf>
    <xf numFmtId="0" fontId="5" fillId="0" borderId="1" xfId="2" applyFont="1" applyBorder="1" applyAlignment="1" applyProtection="1">
      <alignment vertical="center" wrapText="1"/>
    </xf>
    <xf numFmtId="0" fontId="2" fillId="0" borderId="0" xfId="2" applyFont="1" applyAlignment="1">
      <alignment vertical="center"/>
    </xf>
    <xf numFmtId="0" fontId="8" fillId="0" borderId="1" xfId="2" applyFont="1" applyBorder="1" applyAlignment="1" applyProtection="1">
      <alignment horizontal="center" vertical="center" wrapText="1"/>
    </xf>
    <xf numFmtId="0" fontId="8" fillId="0" borderId="8" xfId="2" applyFont="1" applyBorder="1" applyAlignment="1" applyProtection="1">
      <alignment horizontal="center" vertical="center" wrapText="1"/>
    </xf>
    <xf numFmtId="164" fontId="8" fillId="0" borderId="1" xfId="2" applyNumberFormat="1" applyFont="1" applyBorder="1" applyAlignment="1" applyProtection="1">
      <alignment horizontal="center" vertical="center" wrapText="1"/>
    </xf>
    <xf numFmtId="164" fontId="8" fillId="0" borderId="1" xfId="2" applyNumberFormat="1" applyFont="1" applyBorder="1" applyAlignment="1" applyProtection="1">
      <alignment horizontal="center" vertical="center" wrapText="1"/>
      <protection locked="0"/>
    </xf>
    <xf numFmtId="0" fontId="8" fillId="0" borderId="0" xfId="2" applyFont="1" applyAlignment="1">
      <alignment vertical="center"/>
    </xf>
    <xf numFmtId="0" fontId="7" fillId="0" borderId="1" xfId="2" applyFont="1" applyBorder="1" applyAlignment="1" applyProtection="1">
      <alignment horizontal="center" vertical="center" wrapText="1"/>
    </xf>
    <xf numFmtId="0" fontId="7" fillId="0" borderId="8" xfId="2" applyFont="1" applyBorder="1" applyAlignment="1" applyProtection="1">
      <alignment horizontal="left" vertical="center" wrapText="1"/>
    </xf>
    <xf numFmtId="164" fontId="7" fillId="0" borderId="1" xfId="2" applyNumberFormat="1" applyFont="1" applyBorder="1" applyAlignment="1" applyProtection="1">
      <alignment horizontal="center" vertical="center" wrapText="1"/>
      <protection locked="0"/>
    </xf>
    <xf numFmtId="0" fontId="7" fillId="0" borderId="8" xfId="2" applyFont="1" applyBorder="1" applyAlignment="1" applyProtection="1">
      <alignment horizontal="left" vertical="center" wrapText="1"/>
      <protection locked="0"/>
    </xf>
    <xf numFmtId="0" fontId="7" fillId="3" borderId="1" xfId="2" applyFont="1" applyFill="1" applyBorder="1" applyAlignment="1" applyProtection="1">
      <alignment horizontal="center" vertical="center" wrapText="1"/>
    </xf>
    <xf numFmtId="0" fontId="7" fillId="0" borderId="1" xfId="2" applyFont="1" applyBorder="1" applyAlignment="1" applyProtection="1">
      <alignment horizontal="center" vertical="center" wrapText="1"/>
      <protection locked="0"/>
    </xf>
    <xf numFmtId="164" fontId="7" fillId="0" borderId="1" xfId="2" applyNumberFormat="1" applyFont="1" applyBorder="1" applyAlignment="1" applyProtection="1">
      <alignment horizontal="center" vertical="center" wrapText="1"/>
    </xf>
    <xf numFmtId="2" fontId="7" fillId="0" borderId="1" xfId="2" applyNumberFormat="1" applyFont="1" applyBorder="1" applyAlignment="1" applyProtection="1">
      <alignment horizontal="center" vertical="center" wrapText="1"/>
    </xf>
    <xf numFmtId="0" fontId="8" fillId="0" borderId="8" xfId="2" applyFont="1" applyBorder="1" applyAlignment="1" applyProtection="1">
      <alignment horizontal="left" vertical="center" wrapText="1"/>
    </xf>
    <xf numFmtId="0" fontId="8" fillId="0" borderId="0" xfId="2" applyFont="1" applyAlignment="1" applyProtection="1">
      <alignment vertical="center"/>
    </xf>
    <xf numFmtId="164" fontId="7" fillId="0" borderId="1" xfId="2" applyNumberFormat="1" applyFont="1" applyBorder="1" applyAlignment="1" applyProtection="1">
      <alignment vertical="center"/>
      <protection locked="0"/>
    </xf>
    <xf numFmtId="0" fontId="5" fillId="0" borderId="11" xfId="2" applyFont="1" applyBorder="1" applyAlignment="1" applyProtection="1">
      <alignment vertical="center"/>
    </xf>
    <xf numFmtId="0" fontId="5" fillId="0" borderId="1" xfId="2" applyFont="1" applyBorder="1" applyAlignment="1" applyProtection="1">
      <alignment horizontal="left" vertical="center" wrapText="1"/>
    </xf>
    <xf numFmtId="164" fontId="5" fillId="0" borderId="1" xfId="2" applyNumberFormat="1" applyFont="1" applyBorder="1" applyAlignment="1" applyProtection="1">
      <alignment horizontal="center" vertical="center" wrapText="1"/>
    </xf>
    <xf numFmtId="164" fontId="5" fillId="0" borderId="1" xfId="2" applyNumberFormat="1" applyFont="1" applyBorder="1" applyAlignment="1" applyProtection="1">
      <alignment horizontal="center" vertical="center" wrapText="1"/>
      <protection locked="0"/>
    </xf>
    <xf numFmtId="0" fontId="5" fillId="0" borderId="0" xfId="2" applyFont="1" applyAlignment="1">
      <alignment vertical="center"/>
    </xf>
    <xf numFmtId="164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2" applyNumberFormat="1" applyFont="1" applyBorder="1" applyAlignment="1" applyProtection="1">
      <alignment horizontal="center" vertical="center" wrapText="1"/>
    </xf>
    <xf numFmtId="164" fontId="8" fillId="0" borderId="0" xfId="2" applyNumberFormat="1" applyFont="1" applyAlignment="1" applyProtection="1">
      <alignment horizontal="center" vertical="center"/>
      <protection locked="0"/>
    </xf>
    <xf numFmtId="0" fontId="8" fillId="0" borderId="11" xfId="2" applyFont="1" applyBorder="1" applyAlignment="1" applyProtection="1">
      <alignment horizontal="center" vertical="center" wrapText="1"/>
    </xf>
    <xf numFmtId="0" fontId="7" fillId="0" borderId="1" xfId="2" applyFont="1" applyBorder="1" applyAlignment="1" applyProtection="1">
      <alignment horizontal="center" vertical="center"/>
    </xf>
    <xf numFmtId="164" fontId="7" fillId="0" borderId="1" xfId="2" applyNumberFormat="1" applyFont="1" applyFill="1" applyBorder="1" applyAlignment="1" applyProtection="1">
      <alignment horizontal="center" vertical="center" wrapText="1"/>
    </xf>
    <xf numFmtId="0" fontId="7" fillId="0" borderId="11" xfId="2" applyFont="1" applyBorder="1" applyAlignment="1" applyProtection="1">
      <alignment horizontal="left" vertical="center" wrapText="1"/>
      <protection locked="0"/>
    </xf>
    <xf numFmtId="0" fontId="5" fillId="0" borderId="1" xfId="2" applyFont="1" applyBorder="1" applyAlignment="1" applyProtection="1">
      <alignment horizontal="center" vertical="center"/>
    </xf>
    <xf numFmtId="0" fontId="5" fillId="0" borderId="1" xfId="2" applyFont="1" applyBorder="1" applyAlignment="1" applyProtection="1">
      <alignment vertical="center"/>
    </xf>
    <xf numFmtId="164" fontId="5" fillId="0" borderId="1" xfId="2" applyNumberFormat="1" applyFont="1" applyBorder="1" applyAlignment="1" applyProtection="1">
      <alignment horizontal="center" vertical="center"/>
    </xf>
    <xf numFmtId="164" fontId="5" fillId="0" borderId="1" xfId="2" applyNumberFormat="1" applyFont="1" applyBorder="1" applyAlignment="1" applyProtection="1">
      <alignment horizontal="center" vertical="center"/>
      <protection locked="0"/>
    </xf>
    <xf numFmtId="164" fontId="5" fillId="0" borderId="0" xfId="2" applyNumberFormat="1" applyFont="1" applyAlignment="1" applyProtection="1">
      <alignment vertical="center"/>
      <protection locked="0"/>
    </xf>
    <xf numFmtId="0" fontId="13" fillId="0" borderId="0" xfId="2" applyFont="1" applyAlignment="1">
      <alignment horizontal="center" vertical="center" wrapText="1"/>
    </xf>
    <xf numFmtId="0" fontId="8" fillId="0" borderId="1" xfId="2" applyFont="1" applyBorder="1" applyAlignment="1" applyProtection="1">
      <alignment horizontal="center" vertical="center"/>
    </xf>
    <xf numFmtId="0" fontId="8" fillId="0" borderId="0" xfId="2" applyFont="1" applyAlignment="1" applyProtection="1">
      <alignment horizontal="center" vertical="center"/>
    </xf>
    <xf numFmtId="0" fontId="8" fillId="0" borderId="0" xfId="2" applyFont="1" applyBorder="1" applyAlignment="1" applyProtection="1">
      <alignment horizontal="right" vertical="center" wrapText="1"/>
    </xf>
    <xf numFmtId="0" fontId="19" fillId="0" borderId="0" xfId="2" applyFont="1" applyBorder="1" applyAlignment="1" applyProtection="1">
      <alignment horizontal="center" vertical="center"/>
    </xf>
    <xf numFmtId="0" fontId="8" fillId="0" borderId="0" xfId="2" applyFont="1" applyAlignment="1" applyProtection="1">
      <alignment horizontal="right"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Border="1" applyAlignment="1">
      <alignment vertical="center"/>
    </xf>
    <xf numFmtId="0" fontId="8" fillId="0" borderId="0" xfId="2" applyFont="1" applyAlignment="1">
      <alignment vertical="center" wrapText="1"/>
    </xf>
    <xf numFmtId="0" fontId="8" fillId="0" borderId="0" xfId="2" applyFont="1" applyAlignment="1" applyProtection="1">
      <alignment vertical="center" wrapText="1"/>
      <protection locked="0"/>
    </xf>
    <xf numFmtId="0" fontId="13" fillId="0" borderId="0" xfId="2" applyFont="1" applyAlignment="1" applyProtection="1">
      <alignment horizontal="right" vertical="center"/>
      <protection locked="0"/>
    </xf>
    <xf numFmtId="0" fontId="7" fillId="0" borderId="19" xfId="3" applyFont="1" applyBorder="1" applyAlignment="1" applyProtection="1">
      <alignment horizontal="center" vertical="center" wrapText="1"/>
      <protection locked="0"/>
    </xf>
    <xf numFmtId="0" fontId="7" fillId="0" borderId="1" xfId="3" applyFont="1" applyBorder="1" applyAlignment="1" applyProtection="1">
      <alignment horizontal="center" vertical="center" wrapText="1"/>
      <protection locked="0"/>
    </xf>
    <xf numFmtId="0" fontId="7" fillId="0" borderId="11" xfId="3" applyFont="1" applyBorder="1" applyAlignment="1" applyProtection="1">
      <alignment horizontal="center" vertical="center" wrapText="1"/>
      <protection locked="0"/>
    </xf>
    <xf numFmtId="0" fontId="7" fillId="0" borderId="20" xfId="2" applyFont="1" applyBorder="1" applyAlignment="1" applyProtection="1">
      <alignment horizontal="center" vertical="center"/>
      <protection locked="0"/>
    </xf>
    <xf numFmtId="0" fontId="11" fillId="0" borderId="20" xfId="3" applyFont="1" applyBorder="1" applyAlignment="1" applyProtection="1">
      <alignment horizontal="left" vertical="center" wrapText="1"/>
      <protection locked="0"/>
    </xf>
    <xf numFmtId="165" fontId="2" fillId="0" borderId="21" xfId="3" applyNumberFormat="1" applyFont="1" applyBorder="1" applyAlignment="1" applyProtection="1">
      <alignment horizontal="center" vertical="center" wrapText="1"/>
      <protection locked="0"/>
    </xf>
    <xf numFmtId="165" fontId="2" fillId="0" borderId="19" xfId="3" applyNumberFormat="1" applyFont="1" applyBorder="1" applyAlignment="1" applyProtection="1">
      <alignment horizontal="center" vertical="center" wrapText="1"/>
      <protection locked="0"/>
    </xf>
    <xf numFmtId="165" fontId="2" fillId="0" borderId="23" xfId="3" applyNumberFormat="1" applyFont="1" applyBorder="1" applyAlignment="1" applyProtection="1">
      <alignment horizontal="center" vertical="center" wrapText="1"/>
      <protection locked="0"/>
    </xf>
    <xf numFmtId="165" fontId="2" fillId="2" borderId="23" xfId="3" applyNumberFormat="1" applyFont="1" applyFill="1" applyBorder="1" applyAlignment="1" applyProtection="1">
      <alignment horizontal="center" vertical="center" wrapText="1"/>
      <protection locked="0"/>
    </xf>
    <xf numFmtId="165" fontId="2" fillId="2" borderId="24" xfId="3" applyNumberFormat="1" applyFont="1" applyFill="1" applyBorder="1" applyAlignment="1" applyProtection="1">
      <alignment horizontal="center" vertical="center" wrapText="1"/>
      <protection locked="0"/>
    </xf>
    <xf numFmtId="165" fontId="5" fillId="0" borderId="22" xfId="3" applyNumberFormat="1" applyFont="1" applyBorder="1" applyAlignment="1" applyProtection="1">
      <alignment horizontal="center" vertical="center" wrapText="1"/>
      <protection locked="0"/>
    </xf>
    <xf numFmtId="164" fontId="7" fillId="0" borderId="20" xfId="2" applyNumberFormat="1" applyFont="1" applyBorder="1" applyAlignment="1" applyProtection="1">
      <alignment vertical="center"/>
      <protection locked="0"/>
    </xf>
    <xf numFmtId="164" fontId="11" fillId="0" borderId="21" xfId="3" applyNumberFormat="1" applyFont="1" applyBorder="1" applyAlignment="1" applyProtection="1">
      <alignment horizontal="center" vertical="center" wrapText="1"/>
      <protection locked="0"/>
    </xf>
    <xf numFmtId="165" fontId="21" fillId="0" borderId="19" xfId="3" applyNumberFormat="1" applyFont="1" applyBorder="1" applyAlignment="1" applyProtection="1">
      <alignment horizontal="center" vertical="center" wrapText="1"/>
      <protection locked="0"/>
    </xf>
    <xf numFmtId="165" fontId="21" fillId="0" borderId="1" xfId="3" applyNumberFormat="1" applyFont="1" applyBorder="1" applyAlignment="1" applyProtection="1">
      <alignment horizontal="center" vertical="center" wrapText="1"/>
      <protection locked="0"/>
    </xf>
    <xf numFmtId="165" fontId="21" fillId="0" borderId="20" xfId="3" applyNumberFormat="1" applyFont="1" applyBorder="1" applyAlignment="1" applyProtection="1">
      <alignment horizontal="center" vertical="center" wrapText="1"/>
      <protection locked="0"/>
    </xf>
    <xf numFmtId="165" fontId="21" fillId="0" borderId="22" xfId="3" applyNumberFormat="1" applyFont="1" applyBorder="1" applyAlignment="1" applyProtection="1">
      <alignment horizontal="center" vertical="center" wrapText="1"/>
      <protection locked="0"/>
    </xf>
    <xf numFmtId="164" fontId="7" fillId="0" borderId="20" xfId="2" applyNumberFormat="1" applyFont="1" applyBorder="1" applyAlignment="1" applyProtection="1">
      <alignment vertical="center" wrapText="1"/>
      <protection locked="0"/>
    </xf>
    <xf numFmtId="165" fontId="2" fillId="0" borderId="22" xfId="2" applyNumberFormat="1" applyFont="1" applyBorder="1" applyAlignment="1" applyProtection="1">
      <alignment horizontal="center" vertical="center"/>
      <protection locked="0"/>
    </xf>
    <xf numFmtId="0" fontId="22" fillId="0" borderId="25" xfId="2" applyFont="1" applyBorder="1" applyAlignment="1" applyProtection="1">
      <alignment vertical="center"/>
      <protection locked="0"/>
    </xf>
    <xf numFmtId="0" fontId="5" fillId="0" borderId="26" xfId="2" applyFont="1" applyBorder="1" applyAlignment="1" applyProtection="1">
      <alignment horizontal="center" vertical="center"/>
      <protection locked="0"/>
    </xf>
    <xf numFmtId="165" fontId="21" fillId="0" borderId="27" xfId="3" applyNumberFormat="1" applyFont="1" applyBorder="1" applyAlignment="1" applyProtection="1">
      <alignment horizontal="center" vertical="center" wrapText="1"/>
      <protection locked="0"/>
    </xf>
    <xf numFmtId="165" fontId="2" fillId="0" borderId="25" xfId="3" applyNumberFormat="1" applyFont="1" applyBorder="1" applyAlignment="1" applyProtection="1">
      <alignment horizontal="center" vertical="center" wrapText="1"/>
      <protection locked="0"/>
    </xf>
    <xf numFmtId="165" fontId="21" fillId="0" borderId="28" xfId="3" applyNumberFormat="1" applyFont="1" applyBorder="1" applyAlignment="1" applyProtection="1">
      <alignment horizontal="center" vertical="center" wrapText="1"/>
      <protection locked="0"/>
    </xf>
    <xf numFmtId="165" fontId="21" fillId="0" borderId="26" xfId="3" applyNumberFormat="1" applyFont="1" applyBorder="1" applyAlignment="1" applyProtection="1">
      <alignment horizontal="center" vertical="center" wrapText="1"/>
      <protection locked="0"/>
    </xf>
    <xf numFmtId="165" fontId="3" fillId="0" borderId="27" xfId="3" applyNumberFormat="1" applyFont="1" applyBorder="1" applyAlignment="1" applyProtection="1">
      <alignment horizontal="center" vertical="center" wrapText="1"/>
      <protection locked="0"/>
    </xf>
    <xf numFmtId="0" fontId="22" fillId="0" borderId="0" xfId="2" applyFont="1" applyAlignment="1" applyProtection="1">
      <alignment vertical="center"/>
      <protection locked="0"/>
    </xf>
    <xf numFmtId="0" fontId="22" fillId="0" borderId="0" xfId="2" applyFont="1" applyBorder="1" applyAlignment="1" applyProtection="1">
      <alignment vertical="center"/>
      <protection locked="0"/>
    </xf>
    <xf numFmtId="165" fontId="2" fillId="0" borderId="0" xfId="3" applyNumberFormat="1" applyFont="1" applyBorder="1" applyAlignment="1" applyProtection="1">
      <alignment horizontal="center" vertical="center" wrapText="1"/>
      <protection locked="0"/>
    </xf>
    <xf numFmtId="0" fontId="5" fillId="0" borderId="0" xfId="2" applyFont="1" applyBorder="1" applyAlignment="1" applyProtection="1">
      <alignment horizontal="center" vertical="center"/>
      <protection locked="0"/>
    </xf>
    <xf numFmtId="3" fontId="2" fillId="0" borderId="0" xfId="3" applyNumberFormat="1" applyFont="1" applyBorder="1" applyAlignment="1" applyProtection="1">
      <alignment horizontal="center" vertical="center" wrapText="1"/>
      <protection locked="0"/>
    </xf>
    <xf numFmtId="165" fontId="22" fillId="0" borderId="0" xfId="2" applyNumberFormat="1" applyFont="1" applyBorder="1" applyAlignment="1" applyProtection="1">
      <alignment vertical="center"/>
      <protection locked="0"/>
    </xf>
    <xf numFmtId="3" fontId="22" fillId="0" borderId="0" xfId="2" applyNumberFormat="1" applyFont="1" applyBorder="1" applyAlignment="1" applyProtection="1">
      <alignment vertical="center"/>
      <protection locked="0"/>
    </xf>
    <xf numFmtId="3" fontId="7" fillId="0" borderId="0" xfId="2" applyNumberFormat="1" applyFont="1" applyBorder="1" applyAlignment="1" applyProtection="1">
      <alignment horizontal="center" vertical="center"/>
      <protection locked="0"/>
    </xf>
    <xf numFmtId="3" fontId="7" fillId="0" borderId="0" xfId="2" applyNumberFormat="1" applyFont="1" applyBorder="1" applyAlignment="1" applyProtection="1">
      <alignment horizontal="left" vertical="center"/>
      <protection locked="0"/>
    </xf>
    <xf numFmtId="165" fontId="3" fillId="0" borderId="0" xfId="3" applyNumberFormat="1" applyFont="1" applyBorder="1" applyAlignment="1" applyProtection="1">
      <alignment horizontal="center" vertical="center" wrapText="1"/>
      <protection locked="0"/>
    </xf>
    <xf numFmtId="0" fontId="23" fillId="0" borderId="0" xfId="2" applyFont="1" applyBorder="1" applyAlignment="1" applyProtection="1">
      <alignment horizontal="center" vertical="center"/>
      <protection locked="0"/>
    </xf>
    <xf numFmtId="0" fontId="23" fillId="0" borderId="0" xfId="2" applyFont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Alignment="1" applyProtection="1">
      <alignment vertical="center" wrapText="1"/>
      <protection locked="0"/>
    </xf>
    <xf numFmtId="0" fontId="5" fillId="0" borderId="0" xfId="2" applyFont="1" applyFill="1" applyBorder="1" applyAlignment="1" applyProtection="1">
      <alignment horizontal="right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164" fontId="5" fillId="0" borderId="0" xfId="3" applyNumberFormat="1" applyFont="1" applyBorder="1" applyAlignment="1" applyProtection="1">
      <alignment horizontal="right" vertical="center" wrapText="1"/>
      <protection locked="0"/>
    </xf>
    <xf numFmtId="0" fontId="19" fillId="3" borderId="1" xfId="2" applyFont="1" applyFill="1" applyBorder="1" applyAlignment="1" applyProtection="1">
      <alignment horizontal="center" vertical="center" wrapText="1"/>
      <protection locked="0"/>
    </xf>
    <xf numFmtId="0" fontId="19" fillId="0" borderId="1" xfId="2" applyFont="1" applyBorder="1" applyAlignment="1" applyProtection="1">
      <alignment horizontal="center" vertical="center" wrapText="1"/>
      <protection locked="0"/>
    </xf>
    <xf numFmtId="0" fontId="19" fillId="0" borderId="0" xfId="2" applyFont="1" applyFill="1" applyBorder="1" applyAlignment="1" applyProtection="1">
      <alignment horizontal="center" vertical="center" wrapText="1"/>
      <protection locked="0"/>
    </xf>
    <xf numFmtId="0" fontId="25" fillId="0" borderId="0" xfId="2" applyFont="1" applyFill="1" applyBorder="1" applyAlignment="1" applyProtection="1">
      <alignment horizontal="center" vertical="center" wrapText="1"/>
      <protection locked="0"/>
    </xf>
    <xf numFmtId="0" fontId="26" fillId="0" borderId="0" xfId="2" applyFont="1" applyBorder="1" applyAlignment="1" applyProtection="1">
      <alignment vertical="center"/>
      <protection locked="0"/>
    </xf>
    <xf numFmtId="3" fontId="27" fillId="0" borderId="1" xfId="4" applyNumberFormat="1" applyFont="1" applyBorder="1" applyAlignment="1" applyProtection="1">
      <alignment horizontal="center" vertical="center" wrapText="1"/>
      <protection locked="0"/>
    </xf>
    <xf numFmtId="165" fontId="27" fillId="0" borderId="1" xfId="4" applyNumberFormat="1" applyFont="1" applyBorder="1" applyAlignment="1" applyProtection="1">
      <alignment horizontal="center" vertical="center" wrapText="1"/>
      <protection locked="0"/>
    </xf>
    <xf numFmtId="3" fontId="28" fillId="0" borderId="0" xfId="4" applyNumberFormat="1" applyFont="1" applyFill="1" applyBorder="1" applyAlignment="1" applyProtection="1">
      <alignment horizontal="center" vertical="center" wrapText="1"/>
      <protection locked="0"/>
    </xf>
    <xf numFmtId="3" fontId="17" fillId="0" borderId="0" xfId="4" applyNumberFormat="1" applyFont="1" applyFill="1" applyBorder="1" applyAlignment="1" applyProtection="1">
      <alignment horizontal="center" vertical="center" wrapText="1"/>
      <protection locked="0"/>
    </xf>
    <xf numFmtId="3" fontId="28" fillId="0" borderId="0" xfId="4" applyNumberFormat="1" applyFont="1" applyBorder="1" applyAlignment="1" applyProtection="1">
      <alignment horizontal="center" vertical="center" wrapText="1"/>
      <protection locked="0"/>
    </xf>
    <xf numFmtId="165" fontId="28" fillId="0" borderId="0" xfId="4" applyNumberFormat="1" applyFont="1" applyBorder="1" applyAlignment="1" applyProtection="1">
      <alignment horizontal="center" vertical="center" wrapText="1"/>
      <protection locked="0"/>
    </xf>
    <xf numFmtId="0" fontId="7" fillId="0" borderId="0" xfId="2" applyFont="1" applyBorder="1" applyAlignment="1" applyProtection="1">
      <alignment horizontal="right" vertical="center"/>
      <protection locked="0"/>
    </xf>
    <xf numFmtId="164" fontId="8" fillId="0" borderId="0" xfId="3" applyNumberFormat="1" applyFont="1" applyFill="1" applyBorder="1" applyAlignment="1" applyProtection="1">
      <alignment horizontal="left" vertical="center" wrapText="1"/>
      <protection locked="0"/>
    </xf>
    <xf numFmtId="0" fontId="7" fillId="0" borderId="0" xfId="2" applyFont="1" applyFill="1" applyBorder="1" applyAlignment="1" applyProtection="1">
      <alignment vertical="center"/>
      <protection locked="0"/>
    </xf>
    <xf numFmtId="165" fontId="7" fillId="0" borderId="0" xfId="2" applyNumberFormat="1" applyFont="1" applyFill="1" applyBorder="1" applyAlignment="1" applyProtection="1">
      <alignment vertical="center"/>
      <protection locked="0"/>
    </xf>
    <xf numFmtId="0" fontId="27" fillId="0" borderId="0" xfId="4" applyFont="1" applyFill="1" applyAlignment="1" applyProtection="1">
      <alignment horizontal="center" vertical="center" wrapText="1"/>
      <protection locked="0"/>
    </xf>
    <xf numFmtId="0" fontId="5" fillId="0" borderId="0" xfId="4" applyFont="1" applyFill="1" applyAlignment="1" applyProtection="1">
      <alignment horizontal="left" vertical="center" wrapText="1"/>
      <protection locked="0"/>
    </xf>
    <xf numFmtId="0" fontId="27" fillId="0" borderId="0" xfId="4" applyFont="1" applyAlignment="1" applyProtection="1">
      <alignment horizontal="center" vertical="center" wrapText="1"/>
      <protection locked="0"/>
    </xf>
    <xf numFmtId="0" fontId="24" fillId="0" borderId="4" xfId="4" applyFont="1" applyFill="1" applyBorder="1" applyAlignment="1" applyProtection="1">
      <alignment vertical="center" wrapText="1"/>
      <protection locked="0"/>
    </xf>
    <xf numFmtId="0" fontId="24" fillId="0" borderId="0" xfId="4" applyFont="1" applyFill="1" applyBorder="1" applyAlignment="1" applyProtection="1">
      <alignment vertical="center" wrapText="1"/>
      <protection locked="0"/>
    </xf>
    <xf numFmtId="0" fontId="5" fillId="0" borderId="0" xfId="4" applyFont="1" applyFill="1" applyBorder="1" applyAlignment="1" applyProtection="1">
      <alignment horizontal="center" vertical="center" wrapText="1"/>
      <protection locked="0"/>
    </xf>
    <xf numFmtId="0" fontId="29" fillId="0" borderId="0" xfId="4" applyFont="1" applyAlignment="1" applyProtection="1">
      <alignment horizontal="center" vertical="center" wrapText="1"/>
      <protection locked="0"/>
    </xf>
    <xf numFmtId="0" fontId="8" fillId="0" borderId="0" xfId="4" applyFont="1" applyAlignment="1" applyProtection="1">
      <alignment horizontal="left" vertical="center" wrapText="1"/>
      <protection locked="0"/>
    </xf>
    <xf numFmtId="0" fontId="16" fillId="0" borderId="5" xfId="4" applyFont="1" applyBorder="1" applyAlignment="1" applyProtection="1">
      <alignment horizontal="center" vertical="center" wrapText="1"/>
      <protection locked="0"/>
    </xf>
    <xf numFmtId="0" fontId="16" fillId="0" borderId="0" xfId="4" applyFont="1" applyBorder="1" applyAlignment="1" applyProtection="1">
      <alignment horizontal="center" vertical="center" wrapText="1"/>
      <protection locked="0"/>
    </xf>
    <xf numFmtId="0" fontId="16" fillId="0" borderId="0" xfId="4" applyFont="1" applyBorder="1" applyAlignment="1" applyProtection="1">
      <alignment vertical="center" wrapText="1"/>
      <protection locked="0"/>
    </xf>
    <xf numFmtId="0" fontId="5" fillId="0" borderId="0" xfId="4" applyFont="1" applyAlignment="1" applyProtection="1">
      <alignment horizontal="left" vertical="center"/>
      <protection locked="0"/>
    </xf>
    <xf numFmtId="0" fontId="5" fillId="0" borderId="4" xfId="4" applyFont="1" applyBorder="1" applyAlignment="1" applyProtection="1">
      <alignment vertical="center" wrapText="1"/>
      <protection locked="0"/>
    </xf>
    <xf numFmtId="0" fontId="5" fillId="0" borderId="0" xfId="4" applyFont="1" applyBorder="1" applyAlignment="1" applyProtection="1">
      <alignment vertical="center" wrapText="1"/>
      <protection locked="0"/>
    </xf>
    <xf numFmtId="0" fontId="5" fillId="0" borderId="0" xfId="4" applyFont="1" applyBorder="1" applyAlignment="1" applyProtection="1">
      <alignment horizontal="center" vertical="center" wrapText="1"/>
      <protection locked="0"/>
    </xf>
    <xf numFmtId="0" fontId="30" fillId="0" borderId="0" xfId="4" applyFont="1" applyAlignment="1" applyProtection="1">
      <alignment horizontal="center" vertical="center" wrapText="1"/>
      <protection locked="0"/>
    </xf>
    <xf numFmtId="0" fontId="16" fillId="0" borderId="0" xfId="4" applyFont="1" applyAlignment="1" applyProtection="1">
      <alignment horizontal="center" vertical="center" wrapText="1"/>
      <protection locked="0"/>
    </xf>
    <xf numFmtId="0" fontId="29" fillId="0" borderId="0" xfId="4" applyFont="1" applyAlignment="1">
      <alignment horizontal="center" vertical="center" wrapText="1"/>
    </xf>
    <xf numFmtId="0" fontId="30" fillId="0" borderId="0" xfId="4" applyFont="1" applyAlignment="1">
      <alignment horizontal="center" vertical="center" wrapText="1"/>
    </xf>
    <xf numFmtId="0" fontId="32" fillId="0" borderId="0" xfId="4" applyFont="1" applyAlignment="1">
      <alignment horizontal="center" vertical="center" wrapText="1"/>
    </xf>
    <xf numFmtId="0" fontId="31" fillId="0" borderId="19" xfId="4" applyFont="1" applyBorder="1" applyAlignment="1">
      <alignment horizontal="center" vertical="center" wrapText="1"/>
    </xf>
    <xf numFmtId="0" fontId="31" fillId="0" borderId="1" xfId="4" applyFont="1" applyBorder="1" applyAlignment="1">
      <alignment horizontal="center" vertical="center" wrapText="1"/>
    </xf>
    <xf numFmtId="0" fontId="31" fillId="0" borderId="20" xfId="4" applyFont="1" applyBorder="1" applyAlignment="1">
      <alignment horizontal="center" vertical="center" wrapText="1"/>
    </xf>
    <xf numFmtId="0" fontId="31" fillId="0" borderId="8" xfId="4" applyFont="1" applyBorder="1" applyAlignment="1">
      <alignment horizontal="center" vertical="center" wrapText="1"/>
    </xf>
    <xf numFmtId="0" fontId="31" fillId="0" borderId="0" xfId="4" applyFont="1" applyAlignment="1">
      <alignment horizontal="center" vertical="center" wrapText="1"/>
    </xf>
    <xf numFmtId="0" fontId="28" fillId="0" borderId="19" xfId="4" applyFont="1" applyBorder="1" applyAlignment="1">
      <alignment horizontal="center" vertical="center" wrapText="1"/>
    </xf>
    <xf numFmtId="0" fontId="28" fillId="0" borderId="8" xfId="4" applyFont="1" applyBorder="1" applyAlignment="1">
      <alignment horizontal="left" vertical="center" wrapText="1"/>
    </xf>
    <xf numFmtId="3" fontId="32" fillId="0" borderId="19" xfId="3" applyNumberFormat="1" applyFont="1" applyBorder="1" applyAlignment="1">
      <alignment horizontal="center" vertical="center" wrapText="1"/>
    </xf>
    <xf numFmtId="165" fontId="32" fillId="0" borderId="1" xfId="3" applyNumberFormat="1" applyFont="1" applyBorder="1" applyAlignment="1">
      <alignment horizontal="center" vertical="center" wrapText="1"/>
    </xf>
    <xf numFmtId="3" fontId="32" fillId="0" borderId="1" xfId="4" applyNumberFormat="1" applyFont="1" applyBorder="1" applyAlignment="1">
      <alignment horizontal="center" vertical="center" wrapText="1"/>
    </xf>
    <xf numFmtId="165" fontId="32" fillId="0" borderId="20" xfId="4" applyNumberFormat="1" applyFont="1" applyBorder="1" applyAlignment="1">
      <alignment horizontal="center" vertical="center" wrapText="1"/>
    </xf>
    <xf numFmtId="3" fontId="32" fillId="0" borderId="9" xfId="3" applyNumberFormat="1" applyFont="1" applyBorder="1" applyAlignment="1">
      <alignment horizontal="center" vertical="center" wrapText="1"/>
    </xf>
    <xf numFmtId="165" fontId="32" fillId="0" borderId="8" xfId="4" applyNumberFormat="1" applyFont="1" applyBorder="1" applyAlignment="1">
      <alignment horizontal="center" vertical="center" wrapText="1"/>
    </xf>
    <xf numFmtId="3" fontId="32" fillId="0" borderId="33" xfId="4" applyNumberFormat="1" applyFont="1" applyBorder="1" applyAlignment="1">
      <alignment horizontal="center" vertical="center" wrapText="1"/>
    </xf>
    <xf numFmtId="165" fontId="30" fillId="0" borderId="20" xfId="4" applyNumberFormat="1" applyFont="1" applyBorder="1" applyAlignment="1">
      <alignment horizontal="center" vertical="center" wrapText="1"/>
    </xf>
    <xf numFmtId="3" fontId="32" fillId="0" borderId="19" xfId="4" applyNumberFormat="1" applyFont="1" applyBorder="1" applyAlignment="1">
      <alignment horizontal="center" vertical="center" wrapText="1"/>
    </xf>
    <xf numFmtId="165" fontId="32" fillId="0" borderId="1" xfId="4" applyNumberFormat="1" applyFont="1" applyBorder="1" applyAlignment="1">
      <alignment horizontal="center" vertical="center" wrapText="1"/>
    </xf>
    <xf numFmtId="165" fontId="32" fillId="0" borderId="9" xfId="4" applyNumberFormat="1" applyFont="1" applyBorder="1" applyAlignment="1">
      <alignment horizontal="center" vertical="center" wrapText="1"/>
    </xf>
    <xf numFmtId="0" fontId="28" fillId="3" borderId="8" xfId="4" applyFont="1" applyFill="1" applyBorder="1" applyAlignment="1">
      <alignment horizontal="left" vertical="center" wrapText="1"/>
    </xf>
    <xf numFmtId="3" fontId="32" fillId="0" borderId="9" xfId="4" applyNumberFormat="1" applyFont="1" applyBorder="1" applyAlignment="1">
      <alignment horizontal="center" vertical="center" wrapText="1"/>
    </xf>
    <xf numFmtId="3" fontId="32" fillId="2" borderId="19" xfId="4" applyNumberFormat="1" applyFont="1" applyFill="1" applyBorder="1" applyAlignment="1">
      <alignment horizontal="center" vertical="center" wrapText="1"/>
    </xf>
    <xf numFmtId="165" fontId="32" fillId="2" borderId="1" xfId="4" applyNumberFormat="1" applyFont="1" applyFill="1" applyBorder="1" applyAlignment="1">
      <alignment horizontal="center" vertical="center" wrapText="1"/>
    </xf>
    <xf numFmtId="3" fontId="32" fillId="2" borderId="9" xfId="4" applyNumberFormat="1" applyFont="1" applyFill="1" applyBorder="1" applyAlignment="1">
      <alignment horizontal="center" vertical="center" wrapText="1"/>
    </xf>
    <xf numFmtId="165" fontId="32" fillId="2" borderId="9" xfId="4" applyNumberFormat="1" applyFont="1" applyFill="1" applyBorder="1" applyAlignment="1">
      <alignment horizontal="center" vertical="center" wrapText="1"/>
    </xf>
    <xf numFmtId="3" fontId="32" fillId="2" borderId="33" xfId="4" applyNumberFormat="1" applyFont="1" applyFill="1" applyBorder="1" applyAlignment="1">
      <alignment horizontal="center" vertical="center" wrapText="1"/>
    </xf>
    <xf numFmtId="0" fontId="30" fillId="0" borderId="25" xfId="4" applyFont="1" applyBorder="1" applyAlignment="1">
      <alignment horizontal="center" vertical="center" wrapText="1"/>
    </xf>
    <xf numFmtId="0" fontId="27" fillId="0" borderId="35" xfId="4" applyFont="1" applyBorder="1" applyAlignment="1">
      <alignment horizontal="center" vertical="center" wrapText="1"/>
    </xf>
    <xf numFmtId="3" fontId="29" fillId="0" borderId="25" xfId="4" applyNumberFormat="1" applyFont="1" applyBorder="1" applyAlignment="1">
      <alignment horizontal="center" vertical="center" wrapText="1"/>
    </xf>
    <xf numFmtId="165" fontId="29" fillId="0" borderId="28" xfId="4" applyNumberFormat="1" applyFont="1" applyBorder="1" applyAlignment="1">
      <alignment horizontal="center" vertical="center" wrapText="1"/>
    </xf>
    <xf numFmtId="3" fontId="29" fillId="0" borderId="28" xfId="4" applyNumberFormat="1" applyFont="1" applyBorder="1" applyAlignment="1">
      <alignment horizontal="center" vertical="center" wrapText="1"/>
    </xf>
    <xf numFmtId="165" fontId="29" fillId="0" borderId="26" xfId="4" applyNumberFormat="1" applyFont="1" applyBorder="1" applyAlignment="1">
      <alignment horizontal="center" vertical="center" wrapText="1"/>
    </xf>
    <xf numFmtId="3" fontId="29" fillId="0" borderId="36" xfId="4" applyNumberFormat="1" applyFont="1" applyBorder="1" applyAlignment="1">
      <alignment horizontal="center" vertical="center" wrapText="1"/>
    </xf>
    <xf numFmtId="165" fontId="29" fillId="0" borderId="35" xfId="4" applyNumberFormat="1" applyFont="1" applyBorder="1" applyAlignment="1">
      <alignment horizontal="center" vertical="center" wrapText="1"/>
    </xf>
    <xf numFmtId="0" fontId="30" fillId="0" borderId="0" xfId="4" applyFont="1" applyBorder="1" applyAlignment="1">
      <alignment horizontal="center" vertical="center" wrapText="1"/>
    </xf>
    <xf numFmtId="0" fontId="27" fillId="0" borderId="0" xfId="4" applyFont="1" applyBorder="1" applyAlignment="1">
      <alignment horizontal="center" vertical="center" wrapText="1"/>
    </xf>
    <xf numFmtId="1" fontId="29" fillId="0" borderId="0" xfId="4" applyNumberFormat="1" applyFont="1" applyBorder="1" applyAlignment="1">
      <alignment horizontal="center" vertical="center" wrapText="1"/>
    </xf>
    <xf numFmtId="164" fontId="29" fillId="0" borderId="0" xfId="4" applyNumberFormat="1" applyFont="1" applyBorder="1" applyAlignment="1">
      <alignment horizontal="center" vertical="center" wrapText="1"/>
    </xf>
    <xf numFmtId="0" fontId="29" fillId="0" borderId="0" xfId="4" applyFont="1" applyBorder="1" applyAlignment="1">
      <alignment horizontal="left" vertical="center" wrapText="1"/>
    </xf>
    <xf numFmtId="164" fontId="27" fillId="0" borderId="0" xfId="4" applyNumberFormat="1" applyFont="1" applyBorder="1" applyAlignment="1">
      <alignment horizontal="center" vertical="center" wrapText="1"/>
    </xf>
    <xf numFmtId="164" fontId="29" fillId="0" borderId="0" xfId="4" applyNumberFormat="1" applyFont="1" applyAlignment="1">
      <alignment horizontal="center" vertical="center" wrapText="1"/>
    </xf>
    <xf numFmtId="0" fontId="29" fillId="0" borderId="12" xfId="4" applyFont="1" applyBorder="1" applyAlignment="1">
      <alignment horizontal="center" vertical="center" wrapText="1"/>
    </xf>
    <xf numFmtId="0" fontId="33" fillId="0" borderId="31" xfId="4" applyFont="1" applyBorder="1" applyAlignment="1">
      <alignment horizontal="center" vertical="center" wrapText="1"/>
    </xf>
    <xf numFmtId="0" fontId="29" fillId="0" borderId="31" xfId="4" applyFont="1" applyBorder="1" applyAlignment="1">
      <alignment horizontal="center" vertical="center" wrapText="1"/>
    </xf>
    <xf numFmtId="164" fontId="31" fillId="0" borderId="13" xfId="4" applyNumberFormat="1" applyFont="1" applyBorder="1" applyAlignment="1">
      <alignment horizontal="center" vertical="center" wrapText="1"/>
    </xf>
    <xf numFmtId="0" fontId="29" fillId="0" borderId="13" xfId="4" applyFont="1" applyBorder="1" applyAlignment="1">
      <alignment horizontal="center" vertical="center" wrapText="1"/>
    </xf>
    <xf numFmtId="0" fontId="30" fillId="0" borderId="19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left" vertical="center" wrapText="1"/>
    </xf>
    <xf numFmtId="165" fontId="30" fillId="0" borderId="1" xfId="4" applyNumberFormat="1" applyFont="1" applyBorder="1" applyAlignment="1">
      <alignment horizontal="center" vertical="center" wrapText="1"/>
    </xf>
    <xf numFmtId="165" fontId="30" fillId="0" borderId="19" xfId="4" applyNumberFormat="1" applyFont="1" applyBorder="1" applyAlignment="1">
      <alignment horizontal="center" vertical="center" wrapText="1"/>
    </xf>
    <xf numFmtId="0" fontId="28" fillId="0" borderId="1" xfId="4" applyFont="1" applyBorder="1" applyAlignment="1">
      <alignment horizontal="left" vertical="center"/>
    </xf>
    <xf numFmtId="165" fontId="28" fillId="0" borderId="1" xfId="4" applyNumberFormat="1" applyFont="1" applyBorder="1" applyAlignment="1">
      <alignment horizontal="center" vertical="center" wrapText="1"/>
    </xf>
    <xf numFmtId="165" fontId="28" fillId="0" borderId="20" xfId="4" applyNumberFormat="1" applyFont="1" applyBorder="1" applyAlignment="1">
      <alignment horizontal="center" vertical="center" wrapText="1"/>
    </xf>
    <xf numFmtId="165" fontId="28" fillId="0" borderId="19" xfId="4" applyNumberFormat="1" applyFont="1" applyBorder="1" applyAlignment="1">
      <alignment horizontal="center" vertical="center" wrapText="1"/>
    </xf>
    <xf numFmtId="0" fontId="29" fillId="0" borderId="19" xfId="4" applyFont="1" applyBorder="1" applyAlignment="1">
      <alignment horizontal="center" vertical="center" wrapText="1"/>
    </xf>
    <xf numFmtId="0" fontId="29" fillId="0" borderId="1" xfId="4" applyFont="1" applyBorder="1" applyAlignment="1">
      <alignment horizontal="left" vertical="center"/>
    </xf>
    <xf numFmtId="165" fontId="29" fillId="0" borderId="1" xfId="4" applyNumberFormat="1" applyFont="1" applyBorder="1" applyAlignment="1">
      <alignment horizontal="center" vertical="center" wrapText="1"/>
    </xf>
    <xf numFmtId="165" fontId="29" fillId="0" borderId="20" xfId="4" applyNumberFormat="1" applyFont="1" applyBorder="1" applyAlignment="1">
      <alignment horizontal="center" vertical="center" wrapText="1"/>
    </xf>
    <xf numFmtId="165" fontId="29" fillId="0" borderId="19" xfId="4" applyNumberFormat="1" applyFont="1" applyBorder="1" applyAlignment="1">
      <alignment horizontal="center" vertical="center" wrapText="1"/>
    </xf>
    <xf numFmtId="0" fontId="29" fillId="0" borderId="25" xfId="4" applyFont="1" applyBorder="1" applyAlignment="1">
      <alignment horizontal="center" vertical="center" wrapText="1"/>
    </xf>
    <xf numFmtId="0" fontId="29" fillId="0" borderId="28" xfId="4" applyFont="1" applyBorder="1" applyAlignment="1">
      <alignment horizontal="left" vertical="center"/>
    </xf>
    <xf numFmtId="165" fontId="29" fillId="0" borderId="25" xfId="4" applyNumberFormat="1" applyFont="1" applyBorder="1" applyAlignment="1">
      <alignment horizontal="center" vertical="center" wrapText="1"/>
    </xf>
    <xf numFmtId="0" fontId="29" fillId="0" borderId="0" xfId="4" applyFont="1" applyBorder="1" applyAlignment="1">
      <alignment horizontal="center" vertical="center" wrapText="1"/>
    </xf>
    <xf numFmtId="0" fontId="29" fillId="0" borderId="0" xfId="4" applyFont="1" applyBorder="1" applyAlignment="1">
      <alignment horizontal="left" vertical="center"/>
    </xf>
    <xf numFmtId="0" fontId="29" fillId="0" borderId="23" xfId="4" applyFont="1" applyBorder="1" applyAlignment="1">
      <alignment horizontal="left" vertical="center"/>
    </xf>
    <xf numFmtId="0" fontId="29" fillId="0" borderId="23" xfId="4" applyFont="1" applyBorder="1" applyAlignment="1">
      <alignment horizontal="center" vertical="center" wrapText="1"/>
    </xf>
    <xf numFmtId="164" fontId="29" fillId="0" borderId="23" xfId="4" applyNumberFormat="1" applyFont="1" applyBorder="1" applyAlignment="1">
      <alignment horizontal="center" vertical="center" wrapText="1"/>
    </xf>
    <xf numFmtId="0" fontId="27" fillId="0" borderId="0" xfId="4" applyFont="1" applyAlignment="1">
      <alignment horizontal="center" vertical="center" wrapText="1"/>
    </xf>
    <xf numFmtId="0" fontId="5" fillId="0" borderId="0" xfId="4" applyFont="1" applyAlignment="1">
      <alignment horizontal="center" vertical="center" wrapText="1"/>
    </xf>
    <xf numFmtId="0" fontId="5" fillId="0" borderId="0" xfId="4" applyFont="1" applyAlignment="1">
      <alignment horizontal="left" vertical="center" wrapText="1"/>
    </xf>
    <xf numFmtId="0" fontId="24" fillId="0" borderId="0" xfId="4" applyFont="1" applyBorder="1" applyAlignment="1">
      <alignment vertical="center" wrapText="1"/>
    </xf>
    <xf numFmtId="164" fontId="27" fillId="0" borderId="0" xfId="4" applyNumberFormat="1" applyFont="1" applyAlignment="1">
      <alignment horizontal="center" vertical="center" wrapText="1"/>
    </xf>
    <xf numFmtId="0" fontId="8" fillId="0" borderId="0" xfId="4" applyFont="1" applyAlignment="1">
      <alignment horizontal="left" vertical="center" wrapText="1"/>
    </xf>
    <xf numFmtId="0" fontId="8" fillId="0" borderId="0" xfId="4" applyFont="1" applyAlignment="1">
      <alignment horizontal="center" vertical="center" wrapText="1"/>
    </xf>
    <xf numFmtId="0" fontId="6" fillId="0" borderId="0" xfId="4" applyFont="1" applyBorder="1" applyAlignment="1">
      <alignment vertical="center" wrapText="1"/>
    </xf>
    <xf numFmtId="0" fontId="5" fillId="0" borderId="0" xfId="4" applyFont="1" applyAlignment="1">
      <alignment horizontal="left" vertical="center"/>
    </xf>
    <xf numFmtId="0" fontId="5" fillId="0" borderId="0" xfId="4" applyFont="1" applyBorder="1" applyAlignment="1">
      <alignment vertical="center" wrapText="1"/>
    </xf>
    <xf numFmtId="0" fontId="29" fillId="0" borderId="0" xfId="4" applyFont="1" applyAlignment="1">
      <alignment horizontal="left" vertical="center" wrapText="1"/>
    </xf>
    <xf numFmtId="0" fontId="19" fillId="0" borderId="0" xfId="4" applyFont="1" applyAlignment="1">
      <alignment horizontal="center" vertical="center" wrapText="1"/>
    </xf>
    <xf numFmtId="0" fontId="30" fillId="0" borderId="0" xfId="5" applyFont="1" applyAlignment="1">
      <alignment horizontal="right" vertical="center"/>
    </xf>
    <xf numFmtId="0" fontId="30" fillId="0" borderId="0" xfId="5" applyFont="1" applyAlignment="1">
      <alignment horizontal="center" vertical="center" wrapText="1"/>
    </xf>
    <xf numFmtId="0" fontId="7" fillId="0" borderId="0" xfId="2" applyFont="1" applyAlignment="1">
      <alignment horizontal="right" vertical="center"/>
    </xf>
    <xf numFmtId="0" fontId="7" fillId="0" borderId="6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vertical="center"/>
    </xf>
    <xf numFmtId="165" fontId="17" fillId="0" borderId="1" xfId="2" applyNumberFormat="1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/>
    </xf>
    <xf numFmtId="0" fontId="17" fillId="0" borderId="0" xfId="2" applyFont="1" applyAlignment="1">
      <alignment vertical="center"/>
    </xf>
    <xf numFmtId="165" fontId="7" fillId="0" borderId="0" xfId="2" applyNumberFormat="1" applyFont="1" applyAlignment="1">
      <alignment vertical="center"/>
    </xf>
    <xf numFmtId="0" fontId="7" fillId="4" borderId="1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vertical="center" wrapText="1"/>
    </xf>
    <xf numFmtId="165" fontId="7" fillId="4" borderId="1" xfId="2" applyNumberFormat="1" applyFont="1" applyFill="1" applyBorder="1" applyAlignment="1">
      <alignment horizontal="center" vertical="center"/>
    </xf>
    <xf numFmtId="164" fontId="7" fillId="4" borderId="0" xfId="2" applyNumberFormat="1" applyFont="1" applyFill="1" applyAlignment="1">
      <alignment vertical="center"/>
    </xf>
    <xf numFmtId="0" fontId="7" fillId="4" borderId="0" xfId="2" applyFont="1" applyFill="1" applyAlignment="1">
      <alignment vertical="center"/>
    </xf>
    <xf numFmtId="0" fontId="8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vertical="center"/>
    </xf>
    <xf numFmtId="165" fontId="8" fillId="0" borderId="1" xfId="2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6" applyFont="1" applyBorder="1" applyAlignment="1">
      <alignment vertical="center"/>
    </xf>
    <xf numFmtId="0" fontId="5" fillId="0" borderId="1" xfId="6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166" fontId="5" fillId="0" borderId="0" xfId="7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6" fillId="0" borderId="5" xfId="2" applyFont="1" applyBorder="1" applyAlignment="1" applyProtection="1">
      <alignment horizontal="center" vertical="center"/>
      <protection hidden="1"/>
    </xf>
    <xf numFmtId="0" fontId="3" fillId="0" borderId="0" xfId="2" applyFont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center" vertical="center" wrapText="1"/>
    </xf>
    <xf numFmtId="0" fontId="5" fillId="0" borderId="0" xfId="0" applyNumberFormat="1" applyFont="1" applyAlignment="1" applyProtection="1">
      <alignment horizontal="center" vertical="center" wrapText="1"/>
      <protection locked="0"/>
    </xf>
    <xf numFmtId="0" fontId="5" fillId="0" borderId="4" xfId="2" applyFont="1" applyBorder="1" applyAlignment="1" applyProtection="1">
      <alignment horizontal="center" vertical="center"/>
      <protection hidden="1"/>
    </xf>
    <xf numFmtId="0" fontId="16" fillId="0" borderId="5" xfId="2" applyFont="1" applyBorder="1" applyAlignment="1" applyProtection="1">
      <alignment horizontal="center" vertical="center"/>
      <protection hidden="1"/>
    </xf>
    <xf numFmtId="0" fontId="5" fillId="0" borderId="4" xfId="2" quotePrefix="1" applyFont="1" applyBorder="1" applyAlignment="1" applyProtection="1">
      <alignment horizontal="center" vertical="center"/>
      <protection locked="0"/>
    </xf>
    <xf numFmtId="0" fontId="5" fillId="0" borderId="4" xfId="2" applyFont="1" applyBorder="1" applyAlignment="1" applyProtection="1">
      <alignment horizontal="center" vertical="center"/>
      <protection locked="0"/>
    </xf>
    <xf numFmtId="0" fontId="9" fillId="2" borderId="7" xfId="2" applyFont="1" applyFill="1" applyBorder="1" applyAlignment="1">
      <alignment horizontal="center" vertical="center" wrapText="1"/>
    </xf>
    <xf numFmtId="0" fontId="9" fillId="2" borderId="0" xfId="2" applyFont="1" applyFill="1" applyBorder="1" applyAlignment="1">
      <alignment horizontal="center" vertical="center" wrapText="1"/>
    </xf>
    <xf numFmtId="0" fontId="5" fillId="0" borderId="4" xfId="2" applyFont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" vertical="center"/>
    </xf>
    <xf numFmtId="0" fontId="5" fillId="0" borderId="8" xfId="2" applyFont="1" applyBorder="1" applyAlignment="1" applyProtection="1">
      <alignment horizontal="center" vertical="center" wrapText="1"/>
    </xf>
    <xf numFmtId="0" fontId="5" fillId="0" borderId="10" xfId="2" applyFont="1" applyBorder="1" applyAlignment="1" applyProtection="1">
      <alignment horizontal="center" vertical="center" wrapText="1"/>
    </xf>
    <xf numFmtId="0" fontId="5" fillId="0" borderId="0" xfId="2" applyFont="1" applyAlignment="1" applyProtection="1">
      <alignment horizontal="center" vertical="center"/>
    </xf>
    <xf numFmtId="0" fontId="5" fillId="0" borderId="0" xfId="2" applyFont="1" applyAlignment="1" applyProtection="1">
      <alignment horizontal="center" vertical="center" wrapText="1"/>
      <protection locked="0"/>
    </xf>
    <xf numFmtId="0" fontId="2" fillId="0" borderId="0" xfId="2" applyFont="1" applyAlignment="1" applyProtection="1">
      <alignment horizontal="center" vertical="center" wrapText="1"/>
      <protection locked="0"/>
    </xf>
    <xf numFmtId="0" fontId="5" fillId="0" borderId="0" xfId="2" applyFont="1" applyAlignment="1" applyProtection="1">
      <alignment horizontal="center" vertical="center" wrapText="1"/>
    </xf>
    <xf numFmtId="0" fontId="8" fillId="0" borderId="0" xfId="2" applyFont="1" applyAlignment="1" applyProtection="1">
      <alignment horizontal="center" wrapText="1"/>
      <protection locked="0"/>
    </xf>
    <xf numFmtId="0" fontId="16" fillId="0" borderId="5" xfId="4" applyFont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Alignment="1" applyProtection="1">
      <alignment horizontal="center" vertical="center" wrapText="1"/>
      <protection locked="0"/>
    </xf>
    <xf numFmtId="0" fontId="8" fillId="0" borderId="8" xfId="2" applyFont="1" applyFill="1" applyBorder="1" applyAlignment="1" applyProtection="1">
      <alignment horizontal="center" vertical="center" wrapText="1"/>
      <protection locked="0"/>
    </xf>
    <xf numFmtId="0" fontId="8" fillId="0" borderId="10" xfId="2" applyFont="1" applyFill="1" applyBorder="1" applyAlignment="1" applyProtection="1">
      <alignment horizontal="center" vertical="center" wrapText="1"/>
      <protection locked="0"/>
    </xf>
    <xf numFmtId="0" fontId="8" fillId="0" borderId="9" xfId="2" applyFont="1" applyFill="1" applyBorder="1" applyAlignment="1" applyProtection="1">
      <alignment horizontal="center" vertical="center" wrapText="1"/>
      <protection locked="0"/>
    </xf>
    <xf numFmtId="0" fontId="5" fillId="0" borderId="4" xfId="4" applyFont="1" applyFill="1" applyBorder="1" applyAlignment="1" applyProtection="1">
      <alignment horizontal="center" vertical="center" wrapText="1"/>
      <protection locked="0"/>
    </xf>
    <xf numFmtId="0" fontId="5" fillId="0" borderId="4" xfId="4" applyFont="1" applyBorder="1" applyAlignment="1" applyProtection="1">
      <alignment horizontal="center" vertical="center" wrapText="1"/>
      <protection locked="0"/>
    </xf>
    <xf numFmtId="0" fontId="3" fillId="0" borderId="0" xfId="2" applyFont="1" applyAlignment="1" applyProtection="1">
      <alignment horizontal="center" vertical="center"/>
      <protection locked="0"/>
    </xf>
    <xf numFmtId="0" fontId="5" fillId="0" borderId="0" xfId="2" applyFont="1" applyBorder="1" applyAlignment="1" applyProtection="1">
      <alignment horizontal="center" vertical="center" wrapText="1"/>
      <protection locked="0"/>
    </xf>
    <xf numFmtId="0" fontId="7" fillId="0" borderId="12" xfId="3" applyFont="1" applyBorder="1" applyAlignment="1" applyProtection="1">
      <alignment horizontal="center" vertical="center" wrapText="1"/>
      <protection locked="0"/>
    </xf>
    <xf numFmtId="0" fontId="7" fillId="0" borderId="19" xfId="3" applyFont="1" applyBorder="1" applyAlignment="1" applyProtection="1">
      <alignment horizontal="center" vertical="center" wrapText="1"/>
      <protection locked="0"/>
    </xf>
    <xf numFmtId="0" fontId="7" fillId="0" borderId="13" xfId="3" applyFont="1" applyBorder="1" applyAlignment="1" applyProtection="1">
      <alignment horizontal="center" vertical="center" wrapText="1"/>
      <protection locked="0"/>
    </xf>
    <xf numFmtId="0" fontId="7" fillId="0" borderId="20" xfId="3" applyFont="1" applyBorder="1" applyAlignment="1" applyProtection="1">
      <alignment horizontal="center" vertical="center" wrapText="1"/>
      <protection locked="0"/>
    </xf>
    <xf numFmtId="0" fontId="11" fillId="0" borderId="14" xfId="3" applyFont="1" applyBorder="1" applyAlignment="1" applyProtection="1">
      <alignment horizontal="center" vertical="center" wrapText="1"/>
      <protection locked="0"/>
    </xf>
    <xf numFmtId="0" fontId="11" fillId="0" borderId="21" xfId="3" applyFont="1" applyBorder="1" applyAlignment="1" applyProtection="1">
      <alignment horizontal="center" vertical="center" wrapText="1"/>
      <protection locked="0"/>
    </xf>
    <xf numFmtId="0" fontId="11" fillId="0" borderId="15" xfId="2" applyFont="1" applyBorder="1" applyAlignment="1" applyProtection="1">
      <alignment horizontal="center" vertical="center"/>
      <protection locked="0"/>
    </xf>
    <xf numFmtId="0" fontId="11" fillId="0" borderId="16" xfId="2" applyFont="1" applyBorder="1" applyAlignment="1" applyProtection="1">
      <alignment horizontal="center" vertical="center"/>
      <protection locked="0"/>
    </xf>
    <xf numFmtId="0" fontId="11" fillId="0" borderId="17" xfId="2" applyFont="1" applyBorder="1" applyAlignment="1" applyProtection="1">
      <alignment horizontal="center" vertical="center"/>
      <protection locked="0"/>
    </xf>
    <xf numFmtId="0" fontId="13" fillId="0" borderId="18" xfId="3" applyFont="1" applyBorder="1" applyAlignment="1" applyProtection="1">
      <alignment horizontal="center" vertical="center" wrapText="1"/>
      <protection locked="0"/>
    </xf>
    <xf numFmtId="0" fontId="13" fillId="0" borderId="22" xfId="3" applyFont="1" applyBorder="1" applyAlignment="1" applyProtection="1">
      <alignment horizontal="center" vertical="center" wrapText="1"/>
      <protection locked="0"/>
    </xf>
    <xf numFmtId="0" fontId="30" fillId="0" borderId="0" xfId="5" applyFont="1" applyAlignment="1">
      <alignment horizontal="center" vertical="center" wrapText="1"/>
    </xf>
    <xf numFmtId="0" fontId="30" fillId="0" borderId="34" xfId="4" applyFont="1" applyBorder="1" applyAlignment="1">
      <alignment horizontal="center" vertical="center" wrapText="1"/>
    </xf>
    <xf numFmtId="0" fontId="30" fillId="0" borderId="0" xfId="4" applyFont="1" applyAlignment="1">
      <alignment horizontal="center" vertical="center" wrapText="1"/>
    </xf>
    <xf numFmtId="0" fontId="29" fillId="0" borderId="0" xfId="4" applyFont="1" applyBorder="1" applyAlignment="1">
      <alignment horizontal="center" vertical="center" wrapText="1"/>
    </xf>
    <xf numFmtId="0" fontId="24" fillId="0" borderId="4" xfId="4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3" fillId="0" borderId="0" xfId="4" applyFont="1" applyAlignment="1">
      <alignment horizontal="center" vertical="center" wrapText="1"/>
    </xf>
    <xf numFmtId="0" fontId="5" fillId="0" borderId="0" xfId="4" applyFont="1" applyAlignment="1">
      <alignment horizontal="center" vertical="center" wrapText="1"/>
    </xf>
    <xf numFmtId="0" fontId="31" fillId="0" borderId="29" xfId="4" applyFont="1" applyBorder="1" applyAlignment="1">
      <alignment horizontal="center" vertical="center" wrapText="1"/>
    </xf>
    <xf numFmtId="0" fontId="31" fillId="0" borderId="32" xfId="4" applyFont="1" applyBorder="1" applyAlignment="1">
      <alignment horizontal="center" vertical="center" wrapText="1"/>
    </xf>
    <xf numFmtId="0" fontId="31" fillId="0" borderId="30" xfId="4" applyFont="1" applyBorder="1" applyAlignment="1">
      <alignment horizontal="center" vertical="center" wrapText="1"/>
    </xf>
    <xf numFmtId="0" fontId="31" fillId="0" borderId="11" xfId="4" applyFont="1" applyBorder="1" applyAlignment="1">
      <alignment horizontal="center" vertical="center" wrapText="1"/>
    </xf>
    <xf numFmtId="0" fontId="27" fillId="0" borderId="12" xfId="4" applyFont="1" applyBorder="1" applyAlignment="1">
      <alignment horizontal="center" vertical="center" wrapText="1"/>
    </xf>
    <xf numFmtId="0" fontId="27" fillId="0" borderId="31" xfId="4" applyFont="1" applyBorder="1" applyAlignment="1">
      <alignment horizontal="center" vertical="center" wrapText="1"/>
    </xf>
    <xf numFmtId="0" fontId="27" fillId="0" borderId="13" xfId="4" applyFont="1" applyBorder="1" applyAlignment="1">
      <alignment horizontal="center" vertical="center" wrapText="1"/>
    </xf>
    <xf numFmtId="0" fontId="27" fillId="0" borderId="16" xfId="4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11" fillId="0" borderId="0" xfId="2" applyFont="1" applyAlignment="1">
      <alignment horizontal="left" vertical="center" wrapText="1"/>
    </xf>
    <xf numFmtId="0" fontId="2" fillId="0" borderId="4" xfId="2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6" fontId="5" fillId="0" borderId="4" xfId="7" applyNumberFormat="1" applyFont="1" applyFill="1" applyBorder="1" applyAlignment="1">
      <alignment horizontal="center" vertical="center" wrapText="1"/>
    </xf>
  </cellXfs>
  <cellStyles count="8">
    <cellStyle name="Normal" xfId="0" builtinId="0"/>
    <cellStyle name="Normal 2" xfId="6"/>
    <cellStyle name="Normal 2 2" xfId="2"/>
    <cellStyle name="Normal_Sheet1" xfId="1"/>
    <cellStyle name="Normal_Sheet1 2" xfId="7"/>
    <cellStyle name="Обычный 2" xfId="3"/>
    <cellStyle name="Обычный 3 2" xfId="4"/>
    <cellStyle name="Обычный 3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5"/>
  <sheetViews>
    <sheetView view="pageBreakPreview" topLeftCell="A19" zoomScaleSheetLayoutView="100" workbookViewId="0">
      <selection activeCell="F7" sqref="F1:S1048576"/>
    </sheetView>
  </sheetViews>
  <sheetFormatPr defaultRowHeight="17.25" x14ac:dyDescent="0.2"/>
  <cols>
    <col min="1" max="1" width="6.5703125" style="1" customWidth="1"/>
    <col min="2" max="2" width="55" style="1" customWidth="1"/>
    <col min="3" max="3" width="27.28515625" style="1" customWidth="1"/>
    <col min="4" max="4" width="18.28515625" style="5" customWidth="1"/>
    <col min="5" max="5" width="13.42578125" style="3" hidden="1" customWidth="1"/>
    <col min="6" max="6" width="10.140625" style="3" hidden="1" customWidth="1"/>
    <col min="7" max="7" width="0" style="3" hidden="1" customWidth="1"/>
    <col min="8" max="8" width="18.85546875" style="3" hidden="1" customWidth="1"/>
    <col min="9" max="9" width="8.28515625" style="3" hidden="1" customWidth="1"/>
    <col min="10" max="10" width="7.85546875" style="3" hidden="1" customWidth="1"/>
    <col min="11" max="11" width="2.5703125" style="3" hidden="1" customWidth="1"/>
    <col min="12" max="12" width="0" style="3" hidden="1" customWidth="1"/>
    <col min="13" max="13" width="3.28515625" style="3" hidden="1" customWidth="1"/>
    <col min="14" max="14" width="0" style="1" hidden="1" customWidth="1"/>
    <col min="15" max="15" width="2.42578125" style="1" hidden="1" customWidth="1"/>
    <col min="16" max="16" width="10" style="1" hidden="1" customWidth="1"/>
    <col min="17" max="17" width="2.28515625" style="1" hidden="1" customWidth="1"/>
    <col min="18" max="18" width="9.28515625" style="1" hidden="1" customWidth="1"/>
    <col min="19" max="19" width="0" style="1" hidden="1" customWidth="1"/>
    <col min="20" max="16384" width="9.140625" style="1"/>
  </cols>
  <sheetData>
    <row r="1" spans="1:13" ht="21" customHeight="1" x14ac:dyDescent="0.2">
      <c r="C1" s="2"/>
      <c r="D1" s="2" t="s">
        <v>0</v>
      </c>
      <c r="E1" s="2"/>
    </row>
    <row r="2" spans="1:13" ht="20.25" customHeight="1" x14ac:dyDescent="0.2">
      <c r="C2" s="2"/>
      <c r="D2" s="2" t="s">
        <v>1</v>
      </c>
      <c r="E2" s="2"/>
    </row>
    <row r="3" spans="1:13" ht="21.75" customHeight="1" x14ac:dyDescent="0.2">
      <c r="C3" s="2"/>
      <c r="D3" s="2" t="s">
        <v>2</v>
      </c>
      <c r="E3" s="2"/>
    </row>
    <row r="4" spans="1:13" ht="24.75" customHeight="1" x14ac:dyDescent="0.3">
      <c r="C4" s="4"/>
      <c r="D4" s="4" t="s">
        <v>3</v>
      </c>
      <c r="E4" s="2"/>
    </row>
    <row r="5" spans="1:13" ht="24" customHeight="1" x14ac:dyDescent="0.3">
      <c r="C5" s="4"/>
      <c r="D5" s="4" t="s">
        <v>4</v>
      </c>
      <c r="E5" s="2"/>
    </row>
    <row r="6" spans="1:13" ht="14.25" customHeight="1" x14ac:dyDescent="0.2">
      <c r="C6" s="5"/>
      <c r="D6" s="6"/>
      <c r="E6" s="7"/>
    </row>
    <row r="7" spans="1:13" ht="18.75" customHeight="1" x14ac:dyDescent="0.2">
      <c r="A7" s="557" t="s">
        <v>5</v>
      </c>
      <c r="B7" s="557"/>
      <c r="C7" s="557"/>
      <c r="D7" s="557"/>
      <c r="E7" s="8"/>
    </row>
    <row r="8" spans="1:13" ht="27.75" customHeight="1" x14ac:dyDescent="0.2">
      <c r="A8" s="558" t="s">
        <v>6</v>
      </c>
      <c r="B8" s="558"/>
      <c r="C8" s="558"/>
      <c r="D8" s="558"/>
    </row>
    <row r="9" spans="1:13" ht="18.75" customHeight="1" x14ac:dyDescent="0.2">
      <c r="A9" s="559" t="s">
        <v>7</v>
      </c>
      <c r="B9" s="559"/>
      <c r="C9" s="559"/>
      <c r="D9" s="559"/>
      <c r="E9" s="9"/>
      <c r="F9" s="10"/>
      <c r="G9" s="10"/>
      <c r="H9" s="10"/>
      <c r="I9" s="10"/>
      <c r="J9" s="10"/>
    </row>
    <row r="10" spans="1:13" ht="30" customHeight="1" x14ac:dyDescent="0.2">
      <c r="A10" s="11"/>
      <c r="B10" s="11"/>
      <c r="C10" s="11"/>
      <c r="D10" s="12" t="s">
        <v>8</v>
      </c>
      <c r="E10" s="13"/>
    </row>
    <row r="11" spans="1:13" ht="26.25" customHeight="1" x14ac:dyDescent="0.2">
      <c r="A11" s="14" t="s">
        <v>9</v>
      </c>
      <c r="B11" s="15" t="s">
        <v>10</v>
      </c>
      <c r="C11" s="16"/>
      <c r="D11" s="17"/>
      <c r="E11" s="13"/>
    </row>
    <row r="12" spans="1:13" x14ac:dyDescent="0.2">
      <c r="A12" s="18">
        <v>1</v>
      </c>
      <c r="B12" s="19" t="s">
        <v>11</v>
      </c>
      <c r="C12" s="20"/>
      <c r="D12" s="21">
        <v>59088</v>
      </c>
      <c r="E12" s="13"/>
      <c r="F12" s="3">
        <v>59088</v>
      </c>
    </row>
    <row r="13" spans="1:13" s="25" customFormat="1" x14ac:dyDescent="0.2">
      <c r="A13" s="18">
        <v>2</v>
      </c>
      <c r="B13" s="19" t="s">
        <v>12</v>
      </c>
      <c r="C13" s="22"/>
      <c r="D13" s="21">
        <f>+'Snund ev finans. pastaci'!D11</f>
        <v>744.7</v>
      </c>
      <c r="E13" s="23" t="s">
        <v>13</v>
      </c>
      <c r="F13" s="24"/>
      <c r="G13" s="24"/>
      <c r="H13" s="24"/>
      <c r="I13" s="24"/>
      <c r="J13" s="24"/>
      <c r="K13" s="24"/>
      <c r="L13" s="24"/>
      <c r="M13" s="24"/>
    </row>
    <row r="14" spans="1:13" hidden="1" x14ac:dyDescent="0.2">
      <c r="A14" s="18">
        <v>3</v>
      </c>
      <c r="B14" s="19" t="s">
        <v>14</v>
      </c>
      <c r="C14" s="20"/>
      <c r="D14" s="26"/>
      <c r="E14" s="27" t="s">
        <v>13</v>
      </c>
    </row>
    <row r="15" spans="1:13" hidden="1" x14ac:dyDescent="0.2">
      <c r="A15" s="18">
        <v>4</v>
      </c>
      <c r="B15" s="19" t="s">
        <v>15</v>
      </c>
      <c r="C15" s="20"/>
      <c r="D15" s="26">
        <f>+Komunal!M28</f>
        <v>0</v>
      </c>
      <c r="E15" s="13"/>
    </row>
    <row r="16" spans="1:13" hidden="1" x14ac:dyDescent="0.2">
      <c r="A16" s="18">
        <v>5</v>
      </c>
      <c r="B16" s="19" t="s">
        <v>16</v>
      </c>
      <c r="C16" s="20"/>
      <c r="D16" s="26"/>
      <c r="E16" s="13"/>
    </row>
    <row r="17" spans="1:23" hidden="1" x14ac:dyDescent="0.2">
      <c r="A17" s="28">
        <v>6</v>
      </c>
      <c r="B17" s="19" t="s">
        <v>17</v>
      </c>
      <c r="C17" s="20"/>
      <c r="D17" s="29"/>
      <c r="E17" s="13"/>
    </row>
    <row r="18" spans="1:23" hidden="1" x14ac:dyDescent="0.2">
      <c r="A18" s="18">
        <v>3</v>
      </c>
      <c r="B18" s="30" t="s">
        <v>18</v>
      </c>
      <c r="C18" s="20"/>
      <c r="D18" s="31"/>
      <c r="E18" s="13"/>
      <c r="F18" s="3" t="s">
        <v>19</v>
      </c>
      <c r="H18" s="3" t="s">
        <v>20</v>
      </c>
    </row>
    <row r="19" spans="1:23" x14ac:dyDescent="0.2">
      <c r="A19" s="18">
        <v>3</v>
      </c>
      <c r="B19" s="19" t="s">
        <v>21</v>
      </c>
      <c r="C19" s="20"/>
      <c r="D19" s="32">
        <f>SUM(D20:D21)</f>
        <v>2645.7</v>
      </c>
      <c r="E19" s="13"/>
    </row>
    <row r="20" spans="1:23" s="25" customFormat="1" ht="16.5" x14ac:dyDescent="0.2">
      <c r="A20" s="33">
        <v>3.1</v>
      </c>
      <c r="B20" s="34" t="s">
        <v>22</v>
      </c>
      <c r="C20" s="22"/>
      <c r="D20" s="35">
        <f>+D68</f>
        <v>2645.7</v>
      </c>
      <c r="E20" s="36"/>
      <c r="F20" s="24"/>
      <c r="G20" s="24"/>
      <c r="H20" s="24"/>
      <c r="I20" s="24"/>
      <c r="J20" s="24"/>
      <c r="K20" s="24"/>
      <c r="L20" s="24"/>
      <c r="M20" s="24"/>
    </row>
    <row r="21" spans="1:23" s="25" customFormat="1" ht="16.5" hidden="1" x14ac:dyDescent="0.2">
      <c r="A21" s="33" t="s">
        <v>23</v>
      </c>
      <c r="B21" s="34" t="s">
        <v>24</v>
      </c>
      <c r="C21" s="22"/>
      <c r="D21" s="37"/>
      <c r="E21" s="36" t="s">
        <v>25</v>
      </c>
      <c r="F21" s="24"/>
      <c r="G21" s="24"/>
      <c r="H21" s="38"/>
      <c r="I21" s="24"/>
      <c r="J21" s="24"/>
      <c r="K21" s="24"/>
      <c r="L21" s="24"/>
      <c r="M21" s="24"/>
    </row>
    <row r="22" spans="1:23" hidden="1" x14ac:dyDescent="0.2">
      <c r="A22" s="18">
        <v>9</v>
      </c>
      <c r="B22" s="39" t="s">
        <v>26</v>
      </c>
      <c r="C22" s="20"/>
      <c r="D22" s="31"/>
      <c r="E22" s="13"/>
    </row>
    <row r="23" spans="1:23" s="25" customFormat="1" x14ac:dyDescent="0.2">
      <c r="A23" s="40">
        <v>4</v>
      </c>
      <c r="B23" s="41" t="s">
        <v>27</v>
      </c>
      <c r="C23" s="22"/>
      <c r="D23" s="42">
        <f>SUM(D24:D25)</f>
        <v>1945.5</v>
      </c>
      <c r="E23" s="43"/>
      <c r="F23" s="24"/>
      <c r="G23" s="24"/>
      <c r="H23" s="24"/>
      <c r="I23" s="24"/>
      <c r="J23" s="24"/>
      <c r="K23" s="24"/>
      <c r="L23" s="24"/>
      <c r="M23" s="24"/>
    </row>
    <row r="24" spans="1:23" s="25" customFormat="1" ht="16.5" x14ac:dyDescent="0.2">
      <c r="A24" s="33">
        <v>4.0999999999999996</v>
      </c>
      <c r="B24" s="34" t="s">
        <v>28</v>
      </c>
      <c r="C24" s="22"/>
      <c r="D24" s="44">
        <v>1897.5</v>
      </c>
      <c r="E24" s="36"/>
      <c r="F24" s="24"/>
      <c r="G24" s="24"/>
      <c r="H24" s="24"/>
      <c r="I24" s="24"/>
      <c r="J24" s="24"/>
      <c r="K24" s="24"/>
      <c r="L24" s="24"/>
      <c r="M24" s="24"/>
    </row>
    <row r="25" spans="1:23" s="25" customFormat="1" ht="16.5" x14ac:dyDescent="0.2">
      <c r="A25" s="33">
        <v>4.2</v>
      </c>
      <c r="B25" s="34" t="s">
        <v>29</v>
      </c>
      <c r="C25" s="22"/>
      <c r="D25" s="44">
        <v>48</v>
      </c>
      <c r="E25" s="36"/>
      <c r="F25" s="24"/>
      <c r="G25" s="24"/>
      <c r="H25" s="24"/>
      <c r="I25" s="24"/>
      <c r="J25" s="24"/>
      <c r="K25" s="24"/>
      <c r="L25" s="24"/>
      <c r="M25" s="24"/>
    </row>
    <row r="26" spans="1:23" s="25" customFormat="1" hidden="1" x14ac:dyDescent="0.2">
      <c r="A26" s="40">
        <v>10</v>
      </c>
      <c r="B26" s="41"/>
      <c r="C26" s="22"/>
      <c r="D26" s="31"/>
      <c r="E26" s="43"/>
      <c r="F26" s="24"/>
      <c r="G26" s="24"/>
      <c r="H26" s="24"/>
      <c r="I26" s="24"/>
      <c r="J26" s="24"/>
      <c r="K26" s="24"/>
      <c r="L26" s="24"/>
      <c r="M26" s="24"/>
    </row>
    <row r="27" spans="1:23" s="25" customFormat="1" hidden="1" x14ac:dyDescent="0.2">
      <c r="A27" s="18">
        <v>11</v>
      </c>
      <c r="B27" s="45"/>
      <c r="C27" s="22"/>
      <c r="D27" s="31"/>
      <c r="E27" s="46" t="s">
        <v>30</v>
      </c>
      <c r="F27" s="24"/>
      <c r="G27" s="24"/>
      <c r="H27" s="24"/>
      <c r="I27" s="24"/>
      <c r="J27" s="24"/>
      <c r="K27" s="24"/>
      <c r="L27" s="24"/>
      <c r="M27" s="24"/>
    </row>
    <row r="28" spans="1:23" x14ac:dyDescent="0.2">
      <c r="A28" s="14"/>
      <c r="B28" s="47" t="s">
        <v>31</v>
      </c>
      <c r="C28" s="16"/>
      <c r="D28" s="48">
        <f>SUM(D12:D19,D22:D23,D26:D27)</f>
        <v>64423.899999999994</v>
      </c>
      <c r="E28" s="13"/>
    </row>
    <row r="29" spans="1:23" ht="23.25" customHeight="1" x14ac:dyDescent="0.2">
      <c r="A29" s="49"/>
      <c r="B29" s="14"/>
      <c r="C29" s="20"/>
      <c r="D29" s="32"/>
      <c r="E29" s="13"/>
    </row>
    <row r="30" spans="1:23" ht="24.75" customHeight="1" x14ac:dyDescent="0.2">
      <c r="A30" s="14" t="s">
        <v>32</v>
      </c>
      <c r="B30" s="50" t="s">
        <v>33</v>
      </c>
      <c r="C30" s="51"/>
      <c r="D30" s="52"/>
      <c r="E30" s="1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3" ht="20.25" customHeight="1" x14ac:dyDescent="0.2">
      <c r="A31" s="18">
        <v>1</v>
      </c>
      <c r="B31" s="41" t="s">
        <v>34</v>
      </c>
      <c r="C31" s="20"/>
      <c r="D31" s="53">
        <f>+Ashkhatavardz!M11-'Dramakan hosqer'!C85</f>
        <v>37787.699999999997</v>
      </c>
      <c r="E31" s="1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3" s="25" customFormat="1" ht="20.25" customHeight="1" x14ac:dyDescent="0.2">
      <c r="A32" s="54">
        <v>1.1000000000000001</v>
      </c>
      <c r="B32" s="55" t="s">
        <v>35</v>
      </c>
      <c r="C32" s="22"/>
      <c r="D32" s="44">
        <f>+Ashkhatavardz!C8+Ashkhatavardz!J7</f>
        <v>422.8</v>
      </c>
      <c r="E32" s="56"/>
      <c r="F32" s="24"/>
      <c r="G32" s="24"/>
      <c r="H32" s="24"/>
      <c r="I32" s="24"/>
      <c r="J32" s="57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</row>
    <row r="33" spans="1:23" s="25" customFormat="1" ht="20.25" hidden="1" customHeight="1" x14ac:dyDescent="0.2">
      <c r="A33" s="54">
        <v>1.2</v>
      </c>
      <c r="B33" s="55" t="s">
        <v>36</v>
      </c>
      <c r="C33" s="22"/>
      <c r="D33" s="44">
        <f>+Ashkhatavardz!C9+Ashkhatavardz!L7</f>
        <v>0</v>
      </c>
      <c r="E33" s="58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</row>
    <row r="34" spans="1:23" s="25" customFormat="1" x14ac:dyDescent="0.2">
      <c r="A34" s="18">
        <v>2</v>
      </c>
      <c r="B34" s="19" t="s">
        <v>37</v>
      </c>
      <c r="C34" s="22"/>
      <c r="D34" s="42">
        <f>+'Snund ev finans. pastaci'!E11-'Dramakan hosqer'!C85</f>
        <v>14506.6</v>
      </c>
      <c r="E34" s="36"/>
      <c r="F34" s="24"/>
      <c r="G34" s="24"/>
      <c r="H34" s="24"/>
      <c r="I34" s="24"/>
      <c r="J34" s="59"/>
      <c r="K34" s="60"/>
      <c r="L34" s="61"/>
      <c r="M34" s="60"/>
      <c r="N34" s="60"/>
      <c r="O34" s="60"/>
      <c r="P34" s="62"/>
      <c r="Q34" s="57"/>
      <c r="R34" s="63"/>
      <c r="S34" s="57"/>
      <c r="T34" s="24"/>
      <c r="U34" s="24"/>
      <c r="V34" s="24"/>
      <c r="W34" s="24"/>
    </row>
    <row r="35" spans="1:23" x14ac:dyDescent="0.2">
      <c r="A35" s="18">
        <v>3</v>
      </c>
      <c r="B35" s="19" t="s">
        <v>38</v>
      </c>
      <c r="C35" s="20"/>
      <c r="D35" s="42">
        <f>+Komunal!F20</f>
        <v>1700.6</v>
      </c>
      <c r="E35" s="64">
        <f>+D35-Komunal!F20</f>
        <v>0</v>
      </c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1:23" x14ac:dyDescent="0.2">
      <c r="A36" s="18">
        <v>4</v>
      </c>
      <c r="B36" s="19" t="s">
        <v>39</v>
      </c>
      <c r="C36" s="20"/>
      <c r="D36" s="42">
        <f>+Komunal!J20</f>
        <v>1962.7</v>
      </c>
      <c r="E36" s="64">
        <f>+D36-Komunal!J20</f>
        <v>0</v>
      </c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1:23" x14ac:dyDescent="0.2">
      <c r="A37" s="18">
        <v>5</v>
      </c>
      <c r="B37" s="19" t="s">
        <v>40</v>
      </c>
      <c r="C37" s="20"/>
      <c r="D37" s="42">
        <f>+Komunal!M20</f>
        <v>522.6</v>
      </c>
      <c r="E37" s="64">
        <f>+D37-Komunal!M20</f>
        <v>0</v>
      </c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1:23" x14ac:dyDescent="0.2">
      <c r="A38" s="18">
        <v>6</v>
      </c>
      <c r="B38" s="19" t="s">
        <v>41</v>
      </c>
      <c r="C38" s="20"/>
      <c r="D38" s="42">
        <v>52.8</v>
      </c>
      <c r="E38" s="13"/>
    </row>
    <row r="39" spans="1:23" x14ac:dyDescent="0.2">
      <c r="A39" s="18">
        <v>7</v>
      </c>
      <c r="B39" s="19" t="s">
        <v>42</v>
      </c>
      <c r="C39" s="20"/>
      <c r="D39" s="42">
        <v>60</v>
      </c>
      <c r="E39" s="13"/>
    </row>
    <row r="40" spans="1:23" x14ac:dyDescent="0.2">
      <c r="A40" s="18">
        <v>8</v>
      </c>
      <c r="B40" s="19" t="s">
        <v>43</v>
      </c>
      <c r="C40" s="65"/>
      <c r="D40" s="66">
        <f>SUM(D41:D43)</f>
        <v>116</v>
      </c>
      <c r="E40" s="13"/>
    </row>
    <row r="41" spans="1:23" s="25" customFormat="1" ht="13.5" x14ac:dyDescent="0.2">
      <c r="A41" s="33">
        <v>8.1</v>
      </c>
      <c r="B41" s="34" t="s">
        <v>44</v>
      </c>
      <c r="C41" s="22"/>
      <c r="D41" s="37">
        <v>57.6</v>
      </c>
      <c r="E41" s="58"/>
      <c r="F41" s="24"/>
      <c r="G41" s="24"/>
      <c r="H41" s="24"/>
      <c r="I41" s="24"/>
      <c r="J41" s="24"/>
      <c r="K41" s="24"/>
      <c r="L41" s="24"/>
      <c r="M41" s="24"/>
    </row>
    <row r="42" spans="1:23" s="25" customFormat="1" ht="13.5" x14ac:dyDescent="0.2">
      <c r="A42" s="33">
        <v>8.1999999999999993</v>
      </c>
      <c r="B42" s="34" t="s">
        <v>45</v>
      </c>
      <c r="C42" s="22"/>
      <c r="D42" s="37">
        <v>0.8</v>
      </c>
      <c r="E42" s="58"/>
      <c r="F42" s="24"/>
      <c r="G42" s="24"/>
      <c r="H42" s="24"/>
      <c r="I42" s="24"/>
      <c r="J42" s="24"/>
      <c r="K42" s="24"/>
      <c r="L42" s="24"/>
      <c r="M42" s="24"/>
    </row>
    <row r="43" spans="1:23" s="25" customFormat="1" ht="13.5" x14ac:dyDescent="0.2">
      <c r="A43" s="33">
        <v>8.3000000000000007</v>
      </c>
      <c r="B43" s="34" t="s">
        <v>46</v>
      </c>
      <c r="C43" s="22"/>
      <c r="D43" s="37">
        <v>57.6</v>
      </c>
      <c r="E43" s="58"/>
      <c r="F43" s="24"/>
      <c r="G43" s="24"/>
      <c r="H43" s="24"/>
      <c r="I43" s="24"/>
      <c r="J43" s="24"/>
      <c r="K43" s="24"/>
      <c r="L43" s="24"/>
      <c r="M43" s="24"/>
      <c r="P43" s="560" t="s">
        <v>47</v>
      </c>
    </row>
    <row r="44" spans="1:23" ht="18" thickBot="1" x14ac:dyDescent="0.25">
      <c r="A44" s="18">
        <v>9</v>
      </c>
      <c r="B44" s="19" t="s">
        <v>48</v>
      </c>
      <c r="C44" s="20"/>
      <c r="D44" s="31">
        <v>12</v>
      </c>
      <c r="E44" s="13"/>
      <c r="J44" s="57" t="s">
        <v>49</v>
      </c>
      <c r="N44" s="67" t="s">
        <v>50</v>
      </c>
      <c r="O44" s="67"/>
      <c r="P44" s="561"/>
    </row>
    <row r="45" spans="1:23" ht="18" thickBot="1" x14ac:dyDescent="0.25">
      <c r="A45" s="18">
        <v>10</v>
      </c>
      <c r="B45" s="19" t="s">
        <v>51</v>
      </c>
      <c r="C45" s="20"/>
      <c r="D45" s="31">
        <f>R45</f>
        <v>696.9</v>
      </c>
      <c r="E45" s="13" t="s">
        <v>52</v>
      </c>
      <c r="J45" s="68">
        <v>5</v>
      </c>
      <c r="K45" s="57" t="s">
        <v>53</v>
      </c>
      <c r="L45" s="69">
        <v>147</v>
      </c>
      <c r="M45" s="57" t="s">
        <v>54</v>
      </c>
      <c r="N45" s="70">
        <f>+J45*L45/12*2</f>
        <v>122.5</v>
      </c>
      <c r="O45" s="5" t="s">
        <v>55</v>
      </c>
      <c r="P45" s="71">
        <v>574.4</v>
      </c>
      <c r="Q45" s="1" t="s">
        <v>54</v>
      </c>
      <c r="R45" s="72">
        <f>+N45+P45</f>
        <v>696.9</v>
      </c>
    </row>
    <row r="46" spans="1:23" x14ac:dyDescent="0.2">
      <c r="A46" s="18">
        <v>11</v>
      </c>
      <c r="B46" s="19" t="s">
        <v>56</v>
      </c>
      <c r="C46" s="20"/>
      <c r="D46" s="31">
        <v>193.8</v>
      </c>
      <c r="E46" s="13"/>
    </row>
    <row r="47" spans="1:23" x14ac:dyDescent="0.2">
      <c r="A47" s="18">
        <v>12</v>
      </c>
      <c r="B47" s="73" t="s">
        <v>57</v>
      </c>
      <c r="C47" s="20"/>
      <c r="D47" s="31">
        <f>16+497</f>
        <v>513</v>
      </c>
      <c r="E47" s="13">
        <v>497</v>
      </c>
      <c r="F47" s="3">
        <v>196.2</v>
      </c>
      <c r="G47" s="3" t="s">
        <v>58</v>
      </c>
      <c r="H47" s="3" t="s">
        <v>59</v>
      </c>
    </row>
    <row r="48" spans="1:23" x14ac:dyDescent="0.2">
      <c r="A48" s="18">
        <v>13</v>
      </c>
      <c r="B48" s="19" t="s">
        <v>60</v>
      </c>
      <c r="C48" s="20"/>
      <c r="D48" s="31">
        <v>203.2</v>
      </c>
      <c r="E48" s="13"/>
    </row>
    <row r="49" spans="1:8" x14ac:dyDescent="0.2">
      <c r="A49" s="18">
        <v>14</v>
      </c>
      <c r="B49" s="19" t="s">
        <v>61</v>
      </c>
      <c r="C49" s="20"/>
      <c r="D49" s="31">
        <v>33.799999999999997</v>
      </c>
      <c r="E49" s="13"/>
    </row>
    <row r="50" spans="1:8" x14ac:dyDescent="0.2">
      <c r="A50" s="18">
        <v>15</v>
      </c>
      <c r="B50" s="19" t="s">
        <v>62</v>
      </c>
      <c r="C50" s="20"/>
      <c r="D50" s="31">
        <v>68</v>
      </c>
      <c r="E50" s="13"/>
      <c r="F50" s="74"/>
    </row>
    <row r="51" spans="1:8" x14ac:dyDescent="0.2">
      <c r="A51" s="18">
        <v>16</v>
      </c>
      <c r="B51" s="19" t="s">
        <v>63</v>
      </c>
      <c r="C51" s="20"/>
      <c r="D51" s="31">
        <v>763.8</v>
      </c>
      <c r="E51" s="13"/>
      <c r="F51" s="74">
        <v>130</v>
      </c>
      <c r="G51" s="3" t="s">
        <v>58</v>
      </c>
      <c r="H51" s="3" t="s">
        <v>59</v>
      </c>
    </row>
    <row r="52" spans="1:8" x14ac:dyDescent="0.2">
      <c r="A52" s="18">
        <v>17</v>
      </c>
      <c r="B52" s="19" t="s">
        <v>64</v>
      </c>
      <c r="C52" s="20"/>
      <c r="D52" s="31">
        <v>47.8</v>
      </c>
      <c r="E52" s="13"/>
    </row>
    <row r="53" spans="1:8" hidden="1" x14ac:dyDescent="0.2">
      <c r="A53" s="18">
        <v>18</v>
      </c>
      <c r="B53" s="19" t="s">
        <v>65</v>
      </c>
      <c r="C53" s="20"/>
      <c r="D53" s="31"/>
      <c r="E53" s="13"/>
    </row>
    <row r="54" spans="1:8" hidden="1" x14ac:dyDescent="0.2">
      <c r="A54" s="18">
        <v>19</v>
      </c>
      <c r="B54" s="19" t="s">
        <v>66</v>
      </c>
      <c r="C54" s="20"/>
      <c r="D54" s="31">
        <f>+D15</f>
        <v>0</v>
      </c>
      <c r="E54" s="13"/>
    </row>
    <row r="55" spans="1:8" x14ac:dyDescent="0.2">
      <c r="A55" s="18">
        <v>18</v>
      </c>
      <c r="B55" s="19" t="s">
        <v>67</v>
      </c>
      <c r="C55" s="20"/>
      <c r="D55" s="31">
        <v>120</v>
      </c>
      <c r="E55" s="13"/>
    </row>
    <row r="56" spans="1:8" x14ac:dyDescent="0.2">
      <c r="A56" s="18">
        <v>19</v>
      </c>
      <c r="B56" s="19" t="s">
        <v>68</v>
      </c>
      <c r="C56" s="20"/>
      <c r="D56" s="31">
        <v>32</v>
      </c>
      <c r="E56" s="13"/>
    </row>
    <row r="57" spans="1:8" x14ac:dyDescent="0.2">
      <c r="A57" s="18">
        <v>20</v>
      </c>
      <c r="B57" s="19" t="s">
        <v>69</v>
      </c>
      <c r="C57" s="20"/>
      <c r="D57" s="31">
        <v>95</v>
      </c>
      <c r="E57" s="13"/>
    </row>
    <row r="58" spans="1:8" x14ac:dyDescent="0.2">
      <c r="A58" s="18">
        <v>21</v>
      </c>
      <c r="B58" s="19" t="s">
        <v>70</v>
      </c>
      <c r="C58" s="20"/>
      <c r="D58" s="31">
        <v>3</v>
      </c>
      <c r="E58" s="13"/>
    </row>
    <row r="59" spans="1:8" x14ac:dyDescent="0.2">
      <c r="A59" s="18">
        <v>22</v>
      </c>
      <c r="B59" s="19" t="s">
        <v>71</v>
      </c>
      <c r="C59" s="20"/>
      <c r="D59" s="31">
        <v>14</v>
      </c>
      <c r="E59" s="13"/>
    </row>
    <row r="60" spans="1:8" hidden="1" x14ac:dyDescent="0.2">
      <c r="A60" s="18">
        <v>25</v>
      </c>
      <c r="B60" s="19" t="s">
        <v>72</v>
      </c>
      <c r="C60" s="20"/>
      <c r="D60" s="31"/>
      <c r="E60" s="13"/>
    </row>
    <row r="61" spans="1:8" x14ac:dyDescent="0.2">
      <c r="A61" s="18">
        <v>23</v>
      </c>
      <c r="B61" s="19" t="s">
        <v>73</v>
      </c>
      <c r="C61" s="20"/>
      <c r="D61" s="31">
        <f>+D25</f>
        <v>48</v>
      </c>
      <c r="E61" s="13"/>
    </row>
    <row r="62" spans="1:8" hidden="1" x14ac:dyDescent="0.2">
      <c r="A62" s="18">
        <v>27</v>
      </c>
      <c r="B62" s="75" t="s">
        <v>74</v>
      </c>
      <c r="C62" s="20"/>
      <c r="D62" s="31"/>
      <c r="E62" s="13"/>
    </row>
    <row r="63" spans="1:8" hidden="1" x14ac:dyDescent="0.2">
      <c r="A63" s="18">
        <v>28</v>
      </c>
      <c r="B63" s="19" t="s">
        <v>75</v>
      </c>
      <c r="C63" s="20"/>
      <c r="D63" s="31"/>
      <c r="E63" s="13"/>
    </row>
    <row r="64" spans="1:8" hidden="1" x14ac:dyDescent="0.2">
      <c r="A64" s="18">
        <v>23</v>
      </c>
      <c r="B64" s="45" t="s">
        <v>76</v>
      </c>
      <c r="C64" s="20"/>
      <c r="D64" s="31"/>
      <c r="E64" s="13"/>
    </row>
    <row r="65" spans="1:14" hidden="1" x14ac:dyDescent="0.2">
      <c r="A65" s="18">
        <v>30</v>
      </c>
      <c r="B65" s="45"/>
      <c r="C65" s="20"/>
      <c r="D65" s="31"/>
      <c r="E65" s="13"/>
    </row>
    <row r="66" spans="1:14" x14ac:dyDescent="0.2">
      <c r="A66" s="18">
        <v>24</v>
      </c>
      <c r="B66" s="45" t="s">
        <v>77</v>
      </c>
      <c r="C66" s="20"/>
      <c r="D66" s="31">
        <v>100</v>
      </c>
      <c r="E66" s="46" t="s">
        <v>78</v>
      </c>
      <c r="F66" s="76">
        <v>0</v>
      </c>
      <c r="G66" s="3" t="s">
        <v>58</v>
      </c>
      <c r="H66" s="3" t="s">
        <v>59</v>
      </c>
    </row>
    <row r="67" spans="1:14" x14ac:dyDescent="0.2">
      <c r="A67" s="18">
        <v>25</v>
      </c>
      <c r="B67" s="41" t="s">
        <v>79</v>
      </c>
      <c r="C67" s="20"/>
      <c r="D67" s="31">
        <v>2645.7</v>
      </c>
      <c r="E67" s="13"/>
      <c r="H67" s="77">
        <f>+D67-D68</f>
        <v>0</v>
      </c>
    </row>
    <row r="68" spans="1:14" s="25" customFormat="1" ht="13.5" x14ac:dyDescent="0.2">
      <c r="A68" s="54">
        <v>25.1</v>
      </c>
      <c r="B68" s="78" t="s">
        <v>80</v>
      </c>
      <c r="C68" s="22"/>
      <c r="D68" s="37">
        <v>2645.7</v>
      </c>
      <c r="E68" s="43"/>
      <c r="F68" s="24"/>
      <c r="G68" s="24"/>
      <c r="H68" s="24"/>
      <c r="I68" s="24"/>
      <c r="J68" s="24"/>
      <c r="K68" s="24"/>
      <c r="L68" s="24"/>
      <c r="M68" s="24"/>
    </row>
    <row r="69" spans="1:14" x14ac:dyDescent="0.2">
      <c r="A69" s="18">
        <v>26</v>
      </c>
      <c r="B69" s="19" t="s">
        <v>81</v>
      </c>
      <c r="C69" s="20"/>
      <c r="D69" s="31">
        <v>12</v>
      </c>
      <c r="E69" s="13"/>
    </row>
    <row r="70" spans="1:14" s="81" customFormat="1" x14ac:dyDescent="0.2">
      <c r="A70" s="18">
        <v>27</v>
      </c>
      <c r="B70" s="19" t="s">
        <v>82</v>
      </c>
      <c r="C70" s="20"/>
      <c r="D70" s="31">
        <v>2112.9</v>
      </c>
      <c r="E70" s="79"/>
      <c r="F70" s="80"/>
      <c r="G70" s="80"/>
      <c r="H70" s="80"/>
      <c r="I70" s="80"/>
      <c r="J70" s="80"/>
      <c r="K70" s="80"/>
      <c r="L70" s="80"/>
      <c r="M70" s="80"/>
    </row>
    <row r="71" spans="1:14" x14ac:dyDescent="0.2">
      <c r="A71" s="82"/>
      <c r="B71" s="83" t="s">
        <v>83</v>
      </c>
      <c r="C71" s="16"/>
      <c r="D71" s="48">
        <f>SUM(D31,D34:D40,D44:D67,D69:D70)</f>
        <v>64423.9</v>
      </c>
      <c r="E71" s="84">
        <f>+D28-D71</f>
        <v>0</v>
      </c>
      <c r="F71" s="77">
        <f>+D28-D71</f>
        <v>0</v>
      </c>
    </row>
    <row r="72" spans="1:14" ht="37.5" customHeight="1" x14ac:dyDescent="0.2">
      <c r="B72" s="85"/>
      <c r="C72" s="86"/>
      <c r="D72" s="49"/>
      <c r="E72" s="13"/>
    </row>
    <row r="73" spans="1:14" ht="26.25" hidden="1" customHeight="1" x14ac:dyDescent="0.2">
      <c r="B73" s="87" t="s">
        <v>84</v>
      </c>
      <c r="C73" s="88" t="s">
        <v>85</v>
      </c>
      <c r="D73" s="89"/>
      <c r="E73" s="13"/>
    </row>
    <row r="74" spans="1:14" ht="12.75" hidden="1" customHeight="1" x14ac:dyDescent="0.2">
      <c r="B74" s="85"/>
      <c r="C74" s="90" t="s">
        <v>86</v>
      </c>
      <c r="D74" s="91"/>
      <c r="E74" s="13"/>
    </row>
    <row r="75" spans="1:14" ht="27" hidden="1" customHeight="1" x14ac:dyDescent="0.2">
      <c r="B75" s="87" t="s">
        <v>87</v>
      </c>
      <c r="C75" s="88" t="s">
        <v>88</v>
      </c>
      <c r="D75" s="89"/>
      <c r="E75" s="13"/>
    </row>
    <row r="76" spans="1:14" ht="13.5" hidden="1" customHeight="1" x14ac:dyDescent="0.2">
      <c r="B76" s="92"/>
      <c r="C76" s="90" t="s">
        <v>86</v>
      </c>
      <c r="D76" s="91"/>
      <c r="E76" s="13"/>
    </row>
    <row r="77" spans="1:14" hidden="1" x14ac:dyDescent="0.2">
      <c r="B77" s="67" t="s">
        <v>89</v>
      </c>
      <c r="C77" s="92"/>
      <c r="D77" s="49"/>
      <c r="E77" s="13"/>
    </row>
    <row r="78" spans="1:14" s="92" customFormat="1" ht="40.5" customHeight="1" x14ac:dyDescent="0.3">
      <c r="B78" s="93" t="s">
        <v>90</v>
      </c>
      <c r="D78" s="94" t="s">
        <v>91</v>
      </c>
      <c r="E78" s="49"/>
      <c r="F78" s="13"/>
      <c r="G78" s="13"/>
      <c r="H78" s="13"/>
      <c r="I78" s="13"/>
      <c r="J78" s="13"/>
      <c r="K78" s="13"/>
      <c r="L78" s="13"/>
      <c r="M78" s="13"/>
      <c r="N78" s="13"/>
    </row>
    <row r="79" spans="1:14" s="92" customFormat="1" ht="40.5" customHeight="1" x14ac:dyDescent="0.3">
      <c r="B79" s="95"/>
      <c r="C79" s="96"/>
      <c r="E79" s="49"/>
      <c r="F79" s="13"/>
      <c r="G79" s="13"/>
      <c r="H79" s="13"/>
      <c r="I79" s="13"/>
      <c r="J79" s="13"/>
      <c r="K79" s="13"/>
      <c r="L79" s="13"/>
      <c r="M79" s="13"/>
      <c r="N79" s="13"/>
    </row>
    <row r="80" spans="1:14" x14ac:dyDescent="0.2">
      <c r="B80" s="92"/>
      <c r="C80" s="92"/>
      <c r="D80" s="49"/>
      <c r="E80" s="13"/>
    </row>
    <row r="81" spans="2:5" x14ac:dyDescent="0.2">
      <c r="B81" s="92"/>
      <c r="C81" s="92"/>
      <c r="D81" s="49"/>
      <c r="E81" s="13"/>
    </row>
    <row r="82" spans="2:5" x14ac:dyDescent="0.2">
      <c r="B82" s="92"/>
      <c r="C82" s="92"/>
      <c r="D82" s="49"/>
    </row>
    <row r="83" spans="2:5" x14ac:dyDescent="0.2">
      <c r="B83" s="92"/>
      <c r="C83" s="92"/>
      <c r="D83" s="49"/>
    </row>
    <row r="84" spans="2:5" x14ac:dyDescent="0.2">
      <c r="B84" s="92"/>
      <c r="C84" s="92"/>
      <c r="D84" s="49"/>
    </row>
    <row r="85" spans="2:5" x14ac:dyDescent="0.2">
      <c r="B85" s="92"/>
      <c r="C85" s="92"/>
      <c r="D85" s="49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26" zoomScaleSheetLayoutView="100" workbookViewId="0">
      <selection activeCell="E10" sqref="E1:L1048576"/>
    </sheetView>
  </sheetViews>
  <sheetFormatPr defaultRowHeight="13.5" x14ac:dyDescent="0.25"/>
  <cols>
    <col min="1" max="1" width="4.85546875" style="156" customWidth="1"/>
    <col min="2" max="2" width="80.85546875" style="156" customWidth="1"/>
    <col min="3" max="3" width="26.42578125" style="156" customWidth="1"/>
    <col min="4" max="4" width="23.140625" style="112" hidden="1" customWidth="1"/>
    <col min="5" max="5" width="23.140625" style="57" hidden="1" customWidth="1"/>
    <col min="6" max="6" width="1.5703125" style="57" hidden="1" customWidth="1"/>
    <col min="7" max="7" width="1.7109375" style="57" hidden="1" customWidth="1"/>
    <col min="8" max="8" width="11.85546875" style="57" hidden="1" customWidth="1"/>
    <col min="9" max="11" width="0" style="155" hidden="1" customWidth="1"/>
    <col min="12" max="12" width="0" style="156" hidden="1" customWidth="1"/>
    <col min="13" max="16384" width="9.140625" style="156"/>
  </cols>
  <sheetData>
    <row r="1" spans="1:11" s="102" customFormat="1" ht="18.75" customHeight="1" x14ac:dyDescent="0.3">
      <c r="A1" s="97"/>
      <c r="B1" s="98"/>
      <c r="C1" s="99" t="s">
        <v>92</v>
      </c>
      <c r="D1" s="100"/>
      <c r="E1" s="7"/>
      <c r="F1" s="7"/>
      <c r="G1" s="7"/>
      <c r="H1" s="7"/>
      <c r="I1" s="101"/>
      <c r="J1" s="101"/>
      <c r="K1" s="101"/>
    </row>
    <row r="2" spans="1:11" s="102" customFormat="1" ht="20.25" customHeight="1" x14ac:dyDescent="0.3">
      <c r="A2" s="97"/>
      <c r="B2" s="103"/>
      <c r="C2" s="104" t="s">
        <v>93</v>
      </c>
      <c r="D2" s="100"/>
      <c r="E2" s="7"/>
      <c r="F2" s="7"/>
      <c r="G2" s="7"/>
      <c r="H2" s="7"/>
      <c r="I2" s="101"/>
      <c r="J2" s="101"/>
      <c r="K2" s="101"/>
    </row>
    <row r="3" spans="1:11" s="102" customFormat="1" ht="19.5" customHeight="1" x14ac:dyDescent="0.3">
      <c r="A3" s="97"/>
      <c r="B3" s="103"/>
      <c r="C3" s="104" t="s">
        <v>2</v>
      </c>
      <c r="D3" s="100"/>
      <c r="E3" s="7"/>
      <c r="F3" s="7"/>
      <c r="G3" s="7"/>
      <c r="H3" s="7"/>
      <c r="I3" s="101"/>
      <c r="J3" s="101"/>
      <c r="K3" s="101"/>
    </row>
    <row r="4" spans="1:11" s="102" customFormat="1" ht="26.25" customHeight="1" x14ac:dyDescent="0.3">
      <c r="A4" s="97"/>
      <c r="B4" s="103"/>
      <c r="C4" s="4" t="s">
        <v>3</v>
      </c>
      <c r="D4" s="100"/>
      <c r="E4" s="7"/>
      <c r="F4" s="7"/>
      <c r="G4" s="7"/>
      <c r="H4" s="7"/>
      <c r="I4" s="101"/>
      <c r="J4" s="101"/>
      <c r="K4" s="101"/>
    </row>
    <row r="5" spans="1:11" s="102" customFormat="1" ht="24.75" customHeight="1" x14ac:dyDescent="0.3">
      <c r="A5" s="97"/>
      <c r="B5" s="103"/>
      <c r="C5" s="4" t="s">
        <v>4</v>
      </c>
      <c r="D5" s="100"/>
      <c r="E5" s="7"/>
      <c r="F5" s="7"/>
      <c r="G5" s="7"/>
      <c r="H5" s="7"/>
      <c r="I5" s="101"/>
      <c r="J5" s="101"/>
      <c r="K5" s="101"/>
    </row>
    <row r="6" spans="1:11" s="102" customFormat="1" ht="14.25" customHeight="1" x14ac:dyDescent="0.3">
      <c r="A6" s="97"/>
      <c r="B6" s="103"/>
      <c r="C6" s="105"/>
      <c r="D6" s="100"/>
      <c r="E6" s="7"/>
      <c r="F6" s="7"/>
      <c r="G6" s="7"/>
      <c r="H6" s="7"/>
      <c r="I6" s="101"/>
      <c r="J6" s="101"/>
      <c r="K6" s="101"/>
    </row>
    <row r="7" spans="1:11" s="102" customFormat="1" ht="19.5" customHeight="1" x14ac:dyDescent="0.35">
      <c r="A7" s="562" t="s">
        <v>5</v>
      </c>
      <c r="B7" s="562"/>
      <c r="C7" s="562"/>
      <c r="D7" s="100"/>
      <c r="E7" s="7"/>
      <c r="F7" s="7"/>
      <c r="G7" s="7"/>
      <c r="H7" s="7"/>
      <c r="I7" s="101"/>
      <c r="J7" s="101"/>
      <c r="K7" s="101"/>
    </row>
    <row r="8" spans="1:11" s="1" customFormat="1" ht="20.25" x14ac:dyDescent="0.2">
      <c r="A8" s="558" t="str">
        <f>+'Ekamut-caxs'!A8:D8</f>
        <v xml:space="preserve">«Երևանի հ․125 մսուր-մանկապարտեզ» ՀՈԱԿ-ի </v>
      </c>
      <c r="B8" s="558"/>
      <c r="C8" s="558"/>
      <c r="D8" s="106"/>
      <c r="E8" s="107"/>
      <c r="F8" s="107"/>
      <c r="G8" s="107"/>
      <c r="H8" s="7"/>
      <c r="I8" s="3"/>
      <c r="J8" s="3"/>
      <c r="K8" s="3"/>
    </row>
    <row r="9" spans="1:11" s="1" customFormat="1" ht="18.75" customHeight="1" x14ac:dyDescent="0.2">
      <c r="A9" s="559" t="s">
        <v>94</v>
      </c>
      <c r="B9" s="559"/>
      <c r="C9" s="559"/>
      <c r="D9" s="100"/>
      <c r="E9" s="7"/>
      <c r="F9" s="7"/>
      <c r="G9" s="7"/>
      <c r="H9" s="7"/>
      <c r="I9" s="3"/>
      <c r="J9" s="3"/>
      <c r="K9" s="3"/>
    </row>
    <row r="10" spans="1:11" s="1" customFormat="1" ht="11.25" customHeight="1" x14ac:dyDescent="0.2">
      <c r="A10" s="108"/>
      <c r="B10" s="108"/>
      <c r="C10" s="108"/>
      <c r="D10" s="100"/>
      <c r="E10" s="7"/>
      <c r="F10" s="7"/>
      <c r="G10" s="7"/>
      <c r="H10" s="7"/>
      <c r="I10" s="3"/>
      <c r="J10" s="3"/>
      <c r="K10" s="3"/>
    </row>
    <row r="11" spans="1:11" s="102" customFormat="1" ht="15" customHeight="1" x14ac:dyDescent="0.3">
      <c r="A11" s="97"/>
      <c r="B11" s="97"/>
      <c r="C11" s="109" t="s">
        <v>95</v>
      </c>
      <c r="D11" s="100"/>
      <c r="E11" s="7"/>
      <c r="F11" s="7"/>
      <c r="G11" s="7"/>
      <c r="H11" s="7"/>
      <c r="I11" s="101"/>
      <c r="J11" s="101"/>
      <c r="K11" s="101"/>
    </row>
    <row r="12" spans="1:11" s="67" customFormat="1" ht="27.75" customHeight="1" thickBot="1" x14ac:dyDescent="0.3">
      <c r="A12" s="110" t="s">
        <v>96</v>
      </c>
      <c r="B12" s="110" t="s">
        <v>97</v>
      </c>
      <c r="C12" s="111" t="s">
        <v>98</v>
      </c>
      <c r="D12" s="112"/>
      <c r="E12" s="57"/>
      <c r="F12" s="57"/>
      <c r="G12" s="57"/>
      <c r="H12" s="113" t="s">
        <v>99</v>
      </c>
      <c r="I12" s="57"/>
      <c r="J12" s="57"/>
      <c r="K12" s="57"/>
    </row>
    <row r="13" spans="1:11" s="102" customFormat="1" ht="42.75" customHeight="1" thickBot="1" x14ac:dyDescent="0.35">
      <c r="A13" s="114" t="s">
        <v>9</v>
      </c>
      <c r="B13" s="115" t="s">
        <v>100</v>
      </c>
      <c r="C13" s="116">
        <f>+'Dramakani hamematakan'!D6</f>
        <v>823.4</v>
      </c>
      <c r="D13" s="563" t="s">
        <v>101</v>
      </c>
      <c r="E13" s="564"/>
      <c r="F13" s="117"/>
      <c r="G13" s="117"/>
      <c r="H13" s="118"/>
      <c r="I13" s="101"/>
      <c r="J13" s="101"/>
      <c r="K13" s="101"/>
    </row>
    <row r="14" spans="1:11" s="102" customFormat="1" ht="21.75" customHeight="1" x14ac:dyDescent="0.3">
      <c r="A14" s="114" t="s">
        <v>32</v>
      </c>
      <c r="B14" s="115" t="s">
        <v>102</v>
      </c>
      <c r="C14" s="116">
        <f>SUM(C15:C24,C27:C28)</f>
        <v>61778.2</v>
      </c>
      <c r="D14" s="100"/>
      <c r="E14" s="7"/>
      <c r="F14" s="7"/>
      <c r="G14" s="7"/>
      <c r="H14" s="7"/>
      <c r="I14" s="101"/>
      <c r="J14" s="101"/>
      <c r="K14" s="101"/>
    </row>
    <row r="15" spans="1:11" s="102" customFormat="1" ht="18" customHeight="1" x14ac:dyDescent="0.3">
      <c r="A15" s="119">
        <v>1</v>
      </c>
      <c r="B15" s="120" t="s">
        <v>11</v>
      </c>
      <c r="C15" s="121">
        <f>+'Ekamut-caxs'!$D12</f>
        <v>59088</v>
      </c>
      <c r="D15" s="100"/>
      <c r="E15" s="7"/>
      <c r="F15" s="7"/>
      <c r="G15" s="7"/>
      <c r="H15" s="7"/>
      <c r="I15" s="101"/>
      <c r="J15" s="101"/>
      <c r="K15" s="101"/>
    </row>
    <row r="16" spans="1:11" s="102" customFormat="1" ht="17.25" x14ac:dyDescent="0.3">
      <c r="A16" s="119">
        <v>2</v>
      </c>
      <c r="B16" s="122" t="s">
        <v>12</v>
      </c>
      <c r="C16" s="121">
        <f>+'Ekamut-caxs'!$D13</f>
        <v>744.7</v>
      </c>
      <c r="D16" s="100"/>
      <c r="E16" s="7"/>
      <c r="F16" s="7"/>
      <c r="G16" s="7"/>
      <c r="H16" s="7"/>
      <c r="I16" s="101"/>
      <c r="J16" s="101"/>
      <c r="K16" s="101"/>
    </row>
    <row r="17" spans="1:11" s="102" customFormat="1" ht="17.25" hidden="1" x14ac:dyDescent="0.3">
      <c r="A17" s="119">
        <v>3</v>
      </c>
      <c r="B17" s="123" t="s">
        <v>14</v>
      </c>
      <c r="C17" s="124"/>
      <c r="D17" s="100"/>
      <c r="E17" s="7"/>
      <c r="F17" s="7"/>
      <c r="G17" s="7"/>
      <c r="H17" s="7"/>
      <c r="I17" s="101"/>
      <c r="J17" s="101"/>
      <c r="K17" s="101"/>
    </row>
    <row r="18" spans="1:11" s="102" customFormat="1" ht="17.25" hidden="1" x14ac:dyDescent="0.3">
      <c r="A18" s="119">
        <v>4</v>
      </c>
      <c r="B18" s="125" t="s">
        <v>15</v>
      </c>
      <c r="C18" s="124">
        <f>+'Ekamut-caxs'!D15</f>
        <v>0</v>
      </c>
      <c r="D18" s="100"/>
      <c r="E18" s="7"/>
      <c r="F18" s="7"/>
      <c r="G18" s="7"/>
      <c r="H18" s="7"/>
      <c r="I18" s="101"/>
      <c r="J18" s="101"/>
      <c r="K18" s="101"/>
    </row>
    <row r="19" spans="1:11" s="102" customFormat="1" ht="16.5" hidden="1" customHeight="1" x14ac:dyDescent="0.3">
      <c r="A19" s="119">
        <v>5</v>
      </c>
      <c r="B19" s="120" t="s">
        <v>16</v>
      </c>
      <c r="C19" s="121">
        <f>+'Ekamut-caxs'!D16</f>
        <v>0</v>
      </c>
      <c r="D19" s="126"/>
      <c r="E19" s="127"/>
      <c r="F19" s="127"/>
      <c r="G19" s="127"/>
      <c r="H19" s="7"/>
      <c r="I19" s="101"/>
      <c r="J19" s="101"/>
      <c r="K19" s="101"/>
    </row>
    <row r="20" spans="1:11" s="102" customFormat="1" ht="17.25" hidden="1" x14ac:dyDescent="0.3">
      <c r="A20" s="128">
        <v>6</v>
      </c>
      <c r="B20" s="120" t="s">
        <v>17</v>
      </c>
      <c r="C20" s="129">
        <f>+'Ekamut-caxs'!D17</f>
        <v>0</v>
      </c>
      <c r="D20" s="100"/>
      <c r="E20" s="7"/>
      <c r="F20" s="7"/>
      <c r="G20" s="7"/>
      <c r="H20" s="7"/>
      <c r="I20" s="101"/>
      <c r="J20" s="101"/>
      <c r="K20" s="101"/>
    </row>
    <row r="21" spans="1:11" s="102" customFormat="1" ht="17.25" hidden="1" x14ac:dyDescent="0.3">
      <c r="A21" s="119">
        <v>3</v>
      </c>
      <c r="B21" s="120" t="s">
        <v>18</v>
      </c>
      <c r="C21" s="121">
        <f>+'Ekamut-caxs'!D18</f>
        <v>0</v>
      </c>
      <c r="D21" s="126"/>
      <c r="E21" s="127"/>
      <c r="F21" s="127"/>
      <c r="G21" s="127"/>
      <c r="H21" s="7"/>
      <c r="I21" s="101"/>
      <c r="J21" s="101"/>
      <c r="K21" s="101"/>
    </row>
    <row r="22" spans="1:11" s="102" customFormat="1" ht="17.25" hidden="1" x14ac:dyDescent="0.3">
      <c r="A22" s="119">
        <v>8</v>
      </c>
      <c r="B22" s="120" t="s">
        <v>103</v>
      </c>
      <c r="C22" s="124"/>
      <c r="D22" s="126"/>
      <c r="E22" s="127"/>
      <c r="F22" s="127"/>
      <c r="G22" s="127"/>
      <c r="H22" s="7"/>
      <c r="I22" s="101"/>
      <c r="J22" s="101"/>
      <c r="K22" s="101"/>
    </row>
    <row r="23" spans="1:11" s="102" customFormat="1" ht="17.25" hidden="1" x14ac:dyDescent="0.3">
      <c r="A23" s="119">
        <v>9</v>
      </c>
      <c r="B23" s="120" t="s">
        <v>26</v>
      </c>
      <c r="C23" s="121">
        <f>+'Ekamut-caxs'!D22</f>
        <v>0</v>
      </c>
      <c r="D23" s="126"/>
      <c r="E23" s="127"/>
      <c r="F23" s="127"/>
      <c r="G23" s="127"/>
      <c r="H23" s="7"/>
      <c r="I23" s="101"/>
      <c r="J23" s="101"/>
      <c r="K23" s="101"/>
    </row>
    <row r="24" spans="1:11" s="102" customFormat="1" ht="16.5" customHeight="1" x14ac:dyDescent="0.3">
      <c r="A24" s="119">
        <v>3</v>
      </c>
      <c r="B24" s="122" t="s">
        <v>27</v>
      </c>
      <c r="C24" s="121">
        <f>SUM(C25:C26)</f>
        <v>1945.5</v>
      </c>
      <c r="D24" s="100">
        <f>SUM(D25:D26)</f>
        <v>0</v>
      </c>
      <c r="E24" s="7"/>
      <c r="F24" s="7"/>
      <c r="G24" s="7"/>
      <c r="H24" s="7"/>
      <c r="I24" s="101"/>
      <c r="J24" s="101"/>
      <c r="K24" s="101"/>
    </row>
    <row r="25" spans="1:11" s="136" customFormat="1" ht="14.25" x14ac:dyDescent="0.25">
      <c r="A25" s="130">
        <v>3.1</v>
      </c>
      <c r="B25" s="131" t="s">
        <v>28</v>
      </c>
      <c r="C25" s="132">
        <f>+'Ekamut-caxs'!D24</f>
        <v>1897.5</v>
      </c>
      <c r="D25" s="133"/>
      <c r="E25" s="134"/>
      <c r="F25" s="134"/>
      <c r="G25" s="134"/>
      <c r="H25" s="134"/>
      <c r="I25" s="135"/>
      <c r="J25" s="135"/>
      <c r="K25" s="135"/>
    </row>
    <row r="26" spans="1:11" s="136" customFormat="1" ht="14.25" x14ac:dyDescent="0.25">
      <c r="A26" s="130">
        <v>3.2</v>
      </c>
      <c r="B26" s="131" t="s">
        <v>29</v>
      </c>
      <c r="C26" s="132">
        <f>+'Ekamut-caxs'!D25</f>
        <v>48</v>
      </c>
      <c r="D26" s="133"/>
      <c r="E26" s="134"/>
      <c r="F26" s="134"/>
      <c r="G26" s="134"/>
      <c r="H26" s="134"/>
      <c r="I26" s="135"/>
      <c r="J26" s="135"/>
      <c r="K26" s="135"/>
    </row>
    <row r="27" spans="1:11" s="101" customFormat="1" ht="17.25" hidden="1" x14ac:dyDescent="0.3">
      <c r="A27" s="119">
        <v>10</v>
      </c>
      <c r="B27" s="137"/>
      <c r="C27" s="124"/>
      <c r="D27" s="126"/>
      <c r="E27" s="127"/>
      <c r="F27" s="127"/>
      <c r="G27" s="127"/>
      <c r="H27" s="7"/>
    </row>
    <row r="28" spans="1:11" s="101" customFormat="1" ht="17.25" hidden="1" x14ac:dyDescent="0.3">
      <c r="A28" s="119">
        <v>11</v>
      </c>
      <c r="B28" s="137"/>
      <c r="C28" s="124"/>
      <c r="D28" s="138" t="s">
        <v>30</v>
      </c>
      <c r="E28" s="127"/>
      <c r="F28" s="127"/>
      <c r="G28" s="127"/>
      <c r="H28" s="7"/>
    </row>
    <row r="29" spans="1:11" s="102" customFormat="1" ht="17.25" x14ac:dyDescent="0.3">
      <c r="A29" s="114" t="s">
        <v>104</v>
      </c>
      <c r="B29" s="115" t="s">
        <v>105</v>
      </c>
      <c r="C29" s="116">
        <f>C30+C72+C84</f>
        <v>60488.7</v>
      </c>
      <c r="D29" s="139"/>
      <c r="E29" s="7"/>
      <c r="F29" s="7"/>
      <c r="G29" s="7"/>
      <c r="H29" s="7"/>
      <c r="I29" s="101"/>
      <c r="J29" s="101"/>
      <c r="K29" s="101"/>
    </row>
    <row r="30" spans="1:11" s="102" customFormat="1" ht="22.5" customHeight="1" x14ac:dyDescent="0.3">
      <c r="A30" s="140" t="s">
        <v>106</v>
      </c>
      <c r="B30" s="115" t="s">
        <v>107</v>
      </c>
      <c r="C30" s="116">
        <f>SUM(C31,C34:C40,C44:C66,C70:C71)</f>
        <v>60230.5</v>
      </c>
      <c r="D30" s="100"/>
      <c r="E30" s="7"/>
      <c r="F30" s="7"/>
      <c r="G30" s="7"/>
      <c r="H30" s="7"/>
      <c r="I30" s="101"/>
      <c r="J30" s="101"/>
      <c r="K30" s="101"/>
    </row>
    <row r="31" spans="1:11" s="146" customFormat="1" ht="18" customHeight="1" x14ac:dyDescent="0.3">
      <c r="A31" s="119">
        <v>1</v>
      </c>
      <c r="B31" s="141" t="s">
        <v>34</v>
      </c>
      <c r="C31" s="121">
        <f>+'Ekamut-caxs'!D31</f>
        <v>37787.699999999997</v>
      </c>
      <c r="D31" s="142"/>
      <c r="E31" s="143"/>
      <c r="F31" s="144"/>
      <c r="G31" s="144"/>
      <c r="H31" s="144"/>
      <c r="I31" s="145"/>
      <c r="J31" s="145"/>
      <c r="K31" s="145"/>
    </row>
    <row r="32" spans="1:11" s="136" customFormat="1" ht="18" customHeight="1" x14ac:dyDescent="0.25">
      <c r="A32" s="147">
        <v>1.1000000000000001</v>
      </c>
      <c r="B32" s="131" t="s">
        <v>35</v>
      </c>
      <c r="C32" s="132">
        <f>+'Ekamut-caxs'!D32</f>
        <v>422.8</v>
      </c>
      <c r="D32" s="133"/>
      <c r="E32" s="143"/>
      <c r="F32" s="134"/>
      <c r="G32" s="134"/>
      <c r="H32" s="134"/>
      <c r="I32" s="135"/>
      <c r="J32" s="135"/>
      <c r="K32" s="135"/>
    </row>
    <row r="33" spans="1:11" s="136" customFormat="1" ht="18" hidden="1" customHeight="1" x14ac:dyDescent="0.25">
      <c r="A33" s="147">
        <v>1.2</v>
      </c>
      <c r="B33" s="131" t="s">
        <v>36</v>
      </c>
      <c r="C33" s="148">
        <f>+'Ekamut-caxs'!D33</f>
        <v>0</v>
      </c>
      <c r="D33" s="149"/>
      <c r="E33" s="143"/>
      <c r="F33" s="134"/>
      <c r="G33" s="134"/>
      <c r="H33" s="134"/>
      <c r="I33" s="135"/>
      <c r="J33" s="135"/>
      <c r="K33" s="135"/>
    </row>
    <row r="34" spans="1:11" s="152" customFormat="1" ht="18" customHeight="1" x14ac:dyDescent="0.3">
      <c r="A34" s="119">
        <v>2</v>
      </c>
      <c r="B34" s="122" t="s">
        <v>37</v>
      </c>
      <c r="C34" s="124">
        <f>+'Ekamut-caxs'!D34</f>
        <v>14506.6</v>
      </c>
      <c r="D34" s="36"/>
      <c r="E34" s="143"/>
      <c r="F34" s="150"/>
      <c r="G34" s="150"/>
      <c r="H34" s="150"/>
      <c r="I34" s="151"/>
      <c r="J34" s="151"/>
      <c r="K34" s="151"/>
    </row>
    <row r="35" spans="1:11" s="152" customFormat="1" ht="18" customHeight="1" x14ac:dyDescent="0.3">
      <c r="A35" s="119">
        <v>3</v>
      </c>
      <c r="B35" s="122" t="s">
        <v>38</v>
      </c>
      <c r="C35" s="121">
        <f>+'Ekamut-caxs'!D35</f>
        <v>1700.6</v>
      </c>
      <c r="D35" s="153">
        <f>+C35-Komunal!F27</f>
        <v>0</v>
      </c>
      <c r="E35" s="143"/>
      <c r="F35" s="150"/>
      <c r="G35" s="150"/>
      <c r="H35" s="150"/>
      <c r="I35" s="151"/>
      <c r="J35" s="151"/>
      <c r="K35" s="151"/>
    </row>
    <row r="36" spans="1:11" s="152" customFormat="1" ht="18" customHeight="1" x14ac:dyDescent="0.3">
      <c r="A36" s="119">
        <v>4</v>
      </c>
      <c r="B36" s="122" t="s">
        <v>39</v>
      </c>
      <c r="C36" s="121">
        <f>+'Ekamut-caxs'!D36</f>
        <v>1962.7</v>
      </c>
      <c r="D36" s="153">
        <f>+C36-Komunal!J27</f>
        <v>0</v>
      </c>
      <c r="E36" s="143"/>
      <c r="F36" s="150"/>
      <c r="G36" s="150"/>
      <c r="H36" s="150"/>
      <c r="I36" s="151"/>
      <c r="J36" s="151"/>
      <c r="K36" s="151"/>
    </row>
    <row r="37" spans="1:11" s="152" customFormat="1" ht="18" customHeight="1" x14ac:dyDescent="0.3">
      <c r="A37" s="119">
        <v>5</v>
      </c>
      <c r="B37" s="122" t="s">
        <v>40</v>
      </c>
      <c r="C37" s="121">
        <f>+'Ekamut-caxs'!D37</f>
        <v>522.6</v>
      </c>
      <c r="D37" s="153">
        <f>+C37-Komunal!M27</f>
        <v>0</v>
      </c>
      <c r="E37" s="143"/>
      <c r="F37" s="150"/>
      <c r="G37" s="150"/>
      <c r="H37" s="150"/>
      <c r="I37" s="151"/>
      <c r="J37" s="151"/>
      <c r="K37" s="151"/>
    </row>
    <row r="38" spans="1:11" s="152" customFormat="1" ht="18" customHeight="1" x14ac:dyDescent="0.3">
      <c r="A38" s="119">
        <v>6</v>
      </c>
      <c r="B38" s="122" t="s">
        <v>41</v>
      </c>
      <c r="C38" s="121">
        <f>+'Ekamut-caxs'!D38</f>
        <v>52.8</v>
      </c>
      <c r="D38" s="154"/>
      <c r="E38" s="143"/>
      <c r="F38" s="150"/>
      <c r="G38" s="150"/>
      <c r="H38" s="150"/>
      <c r="I38" s="151"/>
      <c r="J38" s="151"/>
      <c r="K38" s="151"/>
    </row>
    <row r="39" spans="1:11" s="152" customFormat="1" ht="18" customHeight="1" x14ac:dyDescent="0.3">
      <c r="A39" s="119">
        <v>7</v>
      </c>
      <c r="B39" s="122" t="s">
        <v>42</v>
      </c>
      <c r="C39" s="121">
        <f>+'Ekamut-caxs'!D39</f>
        <v>60</v>
      </c>
      <c r="D39" s="154"/>
      <c r="E39" s="143"/>
      <c r="F39" s="150"/>
      <c r="G39" s="150"/>
      <c r="H39" s="150"/>
      <c r="I39" s="151"/>
      <c r="J39" s="151"/>
      <c r="K39" s="151"/>
    </row>
    <row r="40" spans="1:11" s="152" customFormat="1" ht="18" customHeight="1" x14ac:dyDescent="0.3">
      <c r="A40" s="119">
        <v>8</v>
      </c>
      <c r="B40" s="122" t="s">
        <v>43</v>
      </c>
      <c r="C40" s="121">
        <f>SUM(C41:C43)</f>
        <v>116</v>
      </c>
      <c r="D40" s="154"/>
      <c r="E40" s="143"/>
      <c r="F40" s="150"/>
      <c r="G40" s="150"/>
      <c r="H40" s="150"/>
      <c r="I40" s="151"/>
      <c r="J40" s="151"/>
      <c r="K40" s="151"/>
    </row>
    <row r="41" spans="1:11" ht="18" customHeight="1" x14ac:dyDescent="0.25">
      <c r="A41" s="147">
        <v>8.1</v>
      </c>
      <c r="B41" s="131" t="s">
        <v>44</v>
      </c>
      <c r="C41" s="121">
        <f>+'Ekamut-caxs'!D41</f>
        <v>57.6</v>
      </c>
      <c r="E41" s="143"/>
    </row>
    <row r="42" spans="1:11" ht="18" customHeight="1" x14ac:dyDescent="0.25">
      <c r="A42" s="147">
        <v>8.1999999999999993</v>
      </c>
      <c r="B42" s="131" t="s">
        <v>45</v>
      </c>
      <c r="C42" s="121">
        <f>+'Ekamut-caxs'!D42</f>
        <v>0.8</v>
      </c>
      <c r="E42" s="143"/>
    </row>
    <row r="43" spans="1:11" ht="18" customHeight="1" x14ac:dyDescent="0.25">
      <c r="A43" s="147">
        <v>8.3000000000000007</v>
      </c>
      <c r="B43" s="131" t="s">
        <v>46</v>
      </c>
      <c r="C43" s="121">
        <f>+'Ekamut-caxs'!D43</f>
        <v>57.6</v>
      </c>
      <c r="E43" s="143"/>
    </row>
    <row r="44" spans="1:11" s="152" customFormat="1" ht="18" customHeight="1" x14ac:dyDescent="0.3">
      <c r="A44" s="119">
        <v>9</v>
      </c>
      <c r="B44" s="122" t="s">
        <v>48</v>
      </c>
      <c r="C44" s="121">
        <f>+'Ekamut-caxs'!D44</f>
        <v>12</v>
      </c>
      <c r="D44" s="154"/>
      <c r="E44" s="143"/>
      <c r="F44" s="150"/>
      <c r="G44" s="150"/>
      <c r="H44" s="150"/>
      <c r="I44" s="151"/>
      <c r="J44" s="151"/>
      <c r="K44" s="151"/>
    </row>
    <row r="45" spans="1:11" s="152" customFormat="1" ht="18" customHeight="1" x14ac:dyDescent="0.3">
      <c r="A45" s="119">
        <v>10</v>
      </c>
      <c r="B45" s="122" t="s">
        <v>51</v>
      </c>
      <c r="C45" s="124">
        <f>+'Ekamut-caxs'!D45</f>
        <v>696.9</v>
      </c>
      <c r="D45" s="13"/>
      <c r="E45" s="143"/>
      <c r="F45" s="150"/>
      <c r="G45" s="150"/>
      <c r="H45" s="150"/>
      <c r="I45" s="151"/>
      <c r="J45" s="151"/>
      <c r="K45" s="151"/>
    </row>
    <row r="46" spans="1:11" s="152" customFormat="1" ht="18" customHeight="1" x14ac:dyDescent="0.3">
      <c r="A46" s="119">
        <v>11</v>
      </c>
      <c r="B46" s="122" t="s">
        <v>56</v>
      </c>
      <c r="C46" s="124">
        <f>+'Ekamut-caxs'!D46</f>
        <v>193.8</v>
      </c>
      <c r="D46" s="154"/>
      <c r="E46" s="143"/>
      <c r="F46" s="150"/>
      <c r="G46" s="150"/>
      <c r="H46" s="150"/>
      <c r="I46" s="151"/>
      <c r="J46" s="151"/>
      <c r="K46" s="151"/>
    </row>
    <row r="47" spans="1:11" s="152" customFormat="1" ht="18" customHeight="1" x14ac:dyDescent="0.3">
      <c r="A47" s="119">
        <v>12</v>
      </c>
      <c r="B47" s="157" t="s">
        <v>57</v>
      </c>
      <c r="C47" s="124">
        <f>+'Ekamut-caxs'!D47</f>
        <v>513</v>
      </c>
      <c r="D47" s="154"/>
      <c r="E47" s="143"/>
      <c r="F47" s="150"/>
      <c r="G47" s="150"/>
      <c r="H47" s="150"/>
      <c r="I47" s="151"/>
      <c r="J47" s="151"/>
      <c r="K47" s="151"/>
    </row>
    <row r="48" spans="1:11" s="162" customFormat="1" ht="18" customHeight="1" x14ac:dyDescent="0.2">
      <c r="A48" s="119">
        <v>13</v>
      </c>
      <c r="B48" s="122" t="s">
        <v>60</v>
      </c>
      <c r="C48" s="121">
        <f>+'Ekamut-caxs'!D48</f>
        <v>203.2</v>
      </c>
      <c r="D48" s="158"/>
      <c r="E48" s="143"/>
      <c r="F48" s="159"/>
      <c r="G48" s="159"/>
      <c r="H48" s="160"/>
      <c r="I48" s="161"/>
      <c r="J48" s="161"/>
      <c r="K48" s="161"/>
    </row>
    <row r="49" spans="1:11" s="152" customFormat="1" ht="18" customHeight="1" x14ac:dyDescent="0.3">
      <c r="A49" s="119">
        <v>14</v>
      </c>
      <c r="B49" s="122" t="s">
        <v>61</v>
      </c>
      <c r="C49" s="121">
        <f>+'Ekamut-caxs'!D49</f>
        <v>33.799999999999997</v>
      </c>
      <c r="D49" s="154"/>
      <c r="E49" s="143"/>
      <c r="F49" s="150"/>
      <c r="G49" s="150"/>
      <c r="H49" s="150"/>
      <c r="I49" s="151"/>
      <c r="J49" s="151"/>
      <c r="K49" s="151"/>
    </row>
    <row r="50" spans="1:11" s="152" customFormat="1" ht="18" customHeight="1" x14ac:dyDescent="0.3">
      <c r="A50" s="119">
        <v>15</v>
      </c>
      <c r="B50" s="122" t="s">
        <v>62</v>
      </c>
      <c r="C50" s="121">
        <f>+'Ekamut-caxs'!D50</f>
        <v>68</v>
      </c>
      <c r="D50" s="154"/>
      <c r="E50" s="143"/>
      <c r="F50" s="150"/>
      <c r="G50" s="150"/>
      <c r="H50" s="150"/>
      <c r="I50" s="151"/>
      <c r="J50" s="151"/>
      <c r="K50" s="151"/>
    </row>
    <row r="51" spans="1:11" s="152" customFormat="1" ht="18" customHeight="1" x14ac:dyDescent="0.3">
      <c r="A51" s="119">
        <v>16</v>
      </c>
      <c r="B51" s="122" t="s">
        <v>63</v>
      </c>
      <c r="C51" s="121">
        <f>+'Ekamut-caxs'!D51</f>
        <v>763.8</v>
      </c>
      <c r="D51" s="154"/>
      <c r="E51" s="143"/>
      <c r="F51" s="150"/>
      <c r="G51" s="150"/>
      <c r="H51" s="150"/>
      <c r="I51" s="151"/>
      <c r="J51" s="151"/>
      <c r="K51" s="151"/>
    </row>
    <row r="52" spans="1:11" s="146" customFormat="1" ht="17.25" customHeight="1" x14ac:dyDescent="0.3">
      <c r="A52" s="119">
        <v>17</v>
      </c>
      <c r="B52" s="122" t="s">
        <v>64</v>
      </c>
      <c r="C52" s="121">
        <f>+'Ekamut-caxs'!D52</f>
        <v>47.8</v>
      </c>
      <c r="D52" s="142"/>
      <c r="E52" s="143"/>
      <c r="F52" s="144"/>
      <c r="G52" s="144"/>
      <c r="H52" s="144"/>
      <c r="I52" s="145"/>
      <c r="J52" s="145"/>
      <c r="K52" s="145"/>
    </row>
    <row r="53" spans="1:11" s="146" customFormat="1" ht="18" hidden="1" customHeight="1" x14ac:dyDescent="0.3">
      <c r="A53" s="119">
        <v>18</v>
      </c>
      <c r="B53" s="122" t="s">
        <v>65</v>
      </c>
      <c r="C53" s="121">
        <f>+'Ekamut-caxs'!D53</f>
        <v>0</v>
      </c>
      <c r="D53" s="142"/>
      <c r="E53" s="143"/>
      <c r="F53" s="144"/>
      <c r="G53" s="144"/>
      <c r="H53" s="144"/>
      <c r="I53" s="145"/>
      <c r="J53" s="145"/>
      <c r="K53" s="145"/>
    </row>
    <row r="54" spans="1:11" s="146" customFormat="1" ht="18" hidden="1" customHeight="1" x14ac:dyDescent="0.3">
      <c r="A54" s="119">
        <v>19</v>
      </c>
      <c r="B54" s="122" t="s">
        <v>66</v>
      </c>
      <c r="C54" s="121">
        <f>+'Ekamut-caxs'!D54</f>
        <v>0</v>
      </c>
      <c r="D54" s="142"/>
      <c r="E54" s="143"/>
      <c r="F54" s="144"/>
      <c r="G54" s="144"/>
      <c r="H54" s="144"/>
      <c r="I54" s="145"/>
      <c r="J54" s="145"/>
      <c r="K54" s="145"/>
    </row>
    <row r="55" spans="1:11" s="162" customFormat="1" ht="18" customHeight="1" x14ac:dyDescent="0.2">
      <c r="A55" s="119">
        <v>18</v>
      </c>
      <c r="B55" s="122" t="s">
        <v>67</v>
      </c>
      <c r="C55" s="121">
        <f>+'Ekamut-caxs'!D55</f>
        <v>120</v>
      </c>
      <c r="D55" s="158"/>
      <c r="E55" s="143"/>
      <c r="F55" s="159"/>
      <c r="G55" s="159"/>
      <c r="H55" s="160"/>
      <c r="I55" s="161"/>
      <c r="J55" s="161"/>
      <c r="K55" s="161"/>
    </row>
    <row r="56" spans="1:11" s="162" customFormat="1" ht="18.75" customHeight="1" x14ac:dyDescent="0.2">
      <c r="A56" s="119">
        <v>19</v>
      </c>
      <c r="B56" s="122" t="s">
        <v>68</v>
      </c>
      <c r="C56" s="121">
        <f>+'Ekamut-caxs'!D56</f>
        <v>32</v>
      </c>
      <c r="D56" s="158"/>
      <c r="E56" s="143"/>
      <c r="F56" s="159"/>
      <c r="G56" s="159"/>
      <c r="H56" s="160"/>
      <c r="I56" s="161"/>
      <c r="J56" s="161"/>
      <c r="K56" s="161"/>
    </row>
    <row r="57" spans="1:11" s="162" customFormat="1" ht="18" customHeight="1" x14ac:dyDescent="0.2">
      <c r="A57" s="119">
        <v>20</v>
      </c>
      <c r="B57" s="122" t="s">
        <v>69</v>
      </c>
      <c r="C57" s="121">
        <f>+'Ekamut-caxs'!D57</f>
        <v>95</v>
      </c>
      <c r="D57" s="13"/>
      <c r="E57" s="143"/>
      <c r="F57" s="159"/>
      <c r="G57" s="159"/>
      <c r="H57" s="160"/>
      <c r="I57" s="161"/>
      <c r="J57" s="161"/>
      <c r="K57" s="161"/>
    </row>
    <row r="58" spans="1:11" s="162" customFormat="1" ht="18" customHeight="1" x14ac:dyDescent="0.2">
      <c r="A58" s="119">
        <v>21</v>
      </c>
      <c r="B58" s="122" t="s">
        <v>70</v>
      </c>
      <c r="C58" s="121">
        <f>+'Ekamut-caxs'!D58</f>
        <v>3</v>
      </c>
      <c r="D58" s="158"/>
      <c r="E58" s="143"/>
      <c r="F58" s="159"/>
      <c r="G58" s="159"/>
      <c r="H58" s="160"/>
      <c r="I58" s="161"/>
      <c r="J58" s="161"/>
      <c r="K58" s="161"/>
    </row>
    <row r="59" spans="1:11" s="162" customFormat="1" ht="17.25" x14ac:dyDescent="0.2">
      <c r="A59" s="119">
        <v>22</v>
      </c>
      <c r="B59" s="122" t="s">
        <v>71</v>
      </c>
      <c r="C59" s="121">
        <f>+'Ekamut-caxs'!D59</f>
        <v>14</v>
      </c>
      <c r="D59" s="158"/>
      <c r="E59" s="143"/>
      <c r="F59" s="159"/>
      <c r="G59" s="159"/>
      <c r="H59" s="160"/>
      <c r="I59" s="161"/>
      <c r="J59" s="161"/>
      <c r="K59" s="161"/>
    </row>
    <row r="60" spans="1:11" s="162" customFormat="1" ht="17.25" hidden="1" x14ac:dyDescent="0.2">
      <c r="A60" s="119">
        <v>25</v>
      </c>
      <c r="B60" s="122" t="s">
        <v>72</v>
      </c>
      <c r="C60" s="121">
        <f>+'Ekamut-caxs'!D60</f>
        <v>0</v>
      </c>
      <c r="D60" s="158"/>
      <c r="E60" s="143"/>
      <c r="F60" s="159"/>
      <c r="G60" s="159"/>
      <c r="H60" s="160"/>
      <c r="I60" s="161"/>
      <c r="J60" s="161"/>
      <c r="K60" s="161"/>
    </row>
    <row r="61" spans="1:11" s="162" customFormat="1" ht="17.25" x14ac:dyDescent="0.2">
      <c r="A61" s="119">
        <v>23</v>
      </c>
      <c r="B61" s="122" t="s">
        <v>73</v>
      </c>
      <c r="C61" s="121">
        <f>+'Ekamut-caxs'!D61</f>
        <v>48</v>
      </c>
      <c r="D61" s="158"/>
      <c r="E61" s="143"/>
      <c r="F61" s="159"/>
      <c r="G61" s="159"/>
      <c r="H61" s="160"/>
      <c r="I61" s="161"/>
      <c r="J61" s="161"/>
      <c r="K61" s="161"/>
    </row>
    <row r="62" spans="1:11" s="162" customFormat="1" ht="17.25" hidden="1" x14ac:dyDescent="0.2">
      <c r="A62" s="119">
        <v>27</v>
      </c>
      <c r="B62" s="19" t="s">
        <v>74</v>
      </c>
      <c r="C62" s="121">
        <f>+'Ekamut-caxs'!D62</f>
        <v>0</v>
      </c>
      <c r="D62" s="158"/>
      <c r="E62" s="143"/>
      <c r="F62" s="159"/>
      <c r="G62" s="159"/>
      <c r="H62" s="160"/>
      <c r="I62" s="161"/>
      <c r="J62" s="161"/>
      <c r="K62" s="161"/>
    </row>
    <row r="63" spans="1:11" s="162" customFormat="1" ht="17.25" hidden="1" x14ac:dyDescent="0.2">
      <c r="A63" s="119">
        <v>28</v>
      </c>
      <c r="B63" s="122" t="s">
        <v>75</v>
      </c>
      <c r="C63" s="121">
        <f>+'Ekamut-caxs'!D63</f>
        <v>0</v>
      </c>
      <c r="D63" s="158"/>
      <c r="E63" s="143"/>
      <c r="F63" s="159"/>
      <c r="G63" s="159"/>
      <c r="H63" s="160"/>
      <c r="I63" s="161"/>
      <c r="J63" s="161"/>
      <c r="K63" s="161"/>
    </row>
    <row r="64" spans="1:11" s="161" customFormat="1" ht="17.25" hidden="1" x14ac:dyDescent="0.2">
      <c r="A64" s="163">
        <v>23</v>
      </c>
      <c r="B64" s="164" t="s">
        <v>108</v>
      </c>
      <c r="C64" s="165">
        <f>+'Ekamut-caxs'!D64</f>
        <v>0</v>
      </c>
      <c r="D64" s="158"/>
      <c r="E64" s="143"/>
      <c r="F64" s="159"/>
      <c r="G64" s="159"/>
      <c r="H64" s="160"/>
    </row>
    <row r="65" spans="1:11" s="161" customFormat="1" ht="17.25" x14ac:dyDescent="0.2">
      <c r="A65" s="119">
        <v>24</v>
      </c>
      <c r="B65" s="137" t="s">
        <v>77</v>
      </c>
      <c r="C65" s="124">
        <v>100</v>
      </c>
      <c r="D65" s="138" t="s">
        <v>78</v>
      </c>
      <c r="E65" s="143"/>
      <c r="F65" s="159"/>
      <c r="G65" s="159"/>
      <c r="H65" s="160"/>
    </row>
    <row r="66" spans="1:11" s="152" customFormat="1" ht="17.25" x14ac:dyDescent="0.3">
      <c r="A66" s="119">
        <v>25</v>
      </c>
      <c r="B66" s="166" t="s">
        <v>109</v>
      </c>
      <c r="C66" s="121">
        <f>SUM(C67:C69)</f>
        <v>12</v>
      </c>
      <c r="D66" s="154"/>
      <c r="E66" s="150"/>
      <c r="F66" s="150"/>
      <c r="G66" s="150"/>
      <c r="H66" s="150"/>
      <c r="I66" s="151"/>
      <c r="J66" s="151"/>
      <c r="K66" s="151"/>
    </row>
    <row r="67" spans="1:11" ht="19.5" hidden="1" customHeight="1" x14ac:dyDescent="0.25">
      <c r="A67" s="167">
        <v>31.1</v>
      </c>
      <c r="B67" s="168" t="s">
        <v>110</v>
      </c>
      <c r="C67" s="169"/>
    </row>
    <row r="68" spans="1:11" ht="19.5" hidden="1" customHeight="1" x14ac:dyDescent="0.25">
      <c r="A68" s="167">
        <v>31.2</v>
      </c>
      <c r="B68" s="168" t="s">
        <v>111</v>
      </c>
      <c r="C68" s="169"/>
    </row>
    <row r="69" spans="1:11" x14ac:dyDescent="0.25">
      <c r="A69" s="167">
        <v>25.1</v>
      </c>
      <c r="B69" s="168" t="s">
        <v>112</v>
      </c>
      <c r="C69" s="169">
        <f>+'Ekamut-caxs'!D69</f>
        <v>12</v>
      </c>
    </row>
    <row r="70" spans="1:11" s="152" customFormat="1" ht="17.25" customHeight="1" x14ac:dyDescent="0.3">
      <c r="A70" s="170">
        <v>26</v>
      </c>
      <c r="B70" s="171" t="s">
        <v>113</v>
      </c>
      <c r="C70" s="121">
        <f>+'Deb. ev kreditor'!D60-'Deb. ev kreditor'!D55</f>
        <v>565.20000000000005</v>
      </c>
      <c r="D70" s="154"/>
      <c r="E70" s="172"/>
      <c r="F70" s="150"/>
      <c r="G70" s="150"/>
      <c r="H70" s="150"/>
      <c r="I70" s="151"/>
      <c r="J70" s="151"/>
      <c r="K70" s="151"/>
    </row>
    <row r="71" spans="1:11" s="152" customFormat="1" ht="16.5" hidden="1" customHeight="1" x14ac:dyDescent="0.3">
      <c r="A71" s="170">
        <v>33</v>
      </c>
      <c r="B71" s="173" t="s">
        <v>114</v>
      </c>
      <c r="C71" s="124"/>
      <c r="D71" s="154" t="s">
        <v>115</v>
      </c>
      <c r="E71" s="150"/>
      <c r="F71" s="150"/>
      <c r="G71" s="150"/>
      <c r="H71" s="150"/>
      <c r="I71" s="151"/>
      <c r="J71" s="151"/>
      <c r="K71" s="151"/>
    </row>
    <row r="72" spans="1:11" s="179" customFormat="1" ht="17.25" x14ac:dyDescent="0.3">
      <c r="A72" s="174" t="s">
        <v>116</v>
      </c>
      <c r="B72" s="175" t="s">
        <v>117</v>
      </c>
      <c r="C72" s="116">
        <f>C73+C80</f>
        <v>258.2</v>
      </c>
      <c r="D72" s="176"/>
      <c r="E72" s="177"/>
      <c r="F72" s="177"/>
      <c r="G72" s="177"/>
      <c r="H72" s="177"/>
      <c r="I72" s="178"/>
      <c r="J72" s="178"/>
      <c r="K72" s="178"/>
    </row>
    <row r="73" spans="1:11" s="146" customFormat="1" ht="17.25" x14ac:dyDescent="0.3">
      <c r="A73" s="170">
        <v>1</v>
      </c>
      <c r="B73" s="180" t="s">
        <v>118</v>
      </c>
      <c r="C73" s="121">
        <f>SUM(C74:C79)</f>
        <v>258.2</v>
      </c>
      <c r="D73" s="142"/>
      <c r="E73" s="144"/>
      <c r="F73" s="144"/>
      <c r="G73" s="144"/>
      <c r="H73" s="144"/>
      <c r="I73" s="145"/>
      <c r="J73" s="145"/>
      <c r="K73" s="145"/>
    </row>
    <row r="74" spans="1:11" s="146" customFormat="1" ht="17.25" hidden="1" customHeight="1" x14ac:dyDescent="0.3">
      <c r="A74" s="170">
        <v>1.1000000000000001</v>
      </c>
      <c r="B74" s="181" t="s">
        <v>119</v>
      </c>
      <c r="C74" s="124"/>
      <c r="D74" s="142"/>
      <c r="E74" s="144"/>
      <c r="F74" s="144"/>
      <c r="G74" s="144"/>
      <c r="H74" s="144"/>
      <c r="I74" s="145"/>
      <c r="J74" s="145"/>
      <c r="K74" s="145"/>
    </row>
    <row r="75" spans="1:11" s="146" customFormat="1" ht="17.25" hidden="1" customHeight="1" x14ac:dyDescent="0.3">
      <c r="A75" s="170">
        <v>1.2</v>
      </c>
      <c r="B75" s="181" t="s">
        <v>120</v>
      </c>
      <c r="C75" s="124"/>
      <c r="D75" s="142"/>
      <c r="E75" s="144"/>
      <c r="F75" s="144"/>
      <c r="G75" s="144"/>
      <c r="H75" s="144"/>
      <c r="I75" s="145"/>
      <c r="J75" s="145"/>
      <c r="K75" s="145"/>
    </row>
    <row r="76" spans="1:11" s="146" customFormat="1" ht="18" customHeight="1" thickBot="1" x14ac:dyDescent="0.35">
      <c r="A76" s="170">
        <v>1.1000000000000001</v>
      </c>
      <c r="B76" s="181" t="s">
        <v>121</v>
      </c>
      <c r="C76" s="124">
        <v>258.2</v>
      </c>
      <c r="D76" s="142"/>
      <c r="E76" s="144"/>
      <c r="F76" s="144"/>
      <c r="G76" s="144"/>
      <c r="H76" s="144"/>
      <c r="I76" s="145"/>
      <c r="J76" s="145"/>
      <c r="K76" s="145"/>
    </row>
    <row r="77" spans="1:11" s="146" customFormat="1" ht="17.25" hidden="1" customHeight="1" x14ac:dyDescent="0.3">
      <c r="A77" s="170">
        <v>1.4</v>
      </c>
      <c r="B77" s="181" t="s">
        <v>122</v>
      </c>
      <c r="C77" s="124"/>
      <c r="D77" s="142"/>
      <c r="E77" s="144"/>
      <c r="F77" s="144"/>
      <c r="G77" s="144"/>
      <c r="H77" s="144"/>
      <c r="I77" s="145"/>
      <c r="J77" s="145"/>
      <c r="K77" s="145"/>
    </row>
    <row r="78" spans="1:11" s="145" customFormat="1" ht="17.25" hidden="1" customHeight="1" x14ac:dyDescent="0.3">
      <c r="A78" s="170">
        <v>1.5</v>
      </c>
      <c r="B78" s="182" t="s">
        <v>123</v>
      </c>
      <c r="C78" s="124"/>
      <c r="D78" s="142"/>
      <c r="E78" s="144"/>
      <c r="F78" s="144"/>
      <c r="G78" s="144"/>
      <c r="H78" s="144"/>
    </row>
    <row r="79" spans="1:11" s="145" customFormat="1" ht="17.25" hidden="1" customHeight="1" x14ac:dyDescent="0.3">
      <c r="A79" s="170">
        <v>1.6</v>
      </c>
      <c r="B79" s="182"/>
      <c r="C79" s="124"/>
      <c r="D79" s="183" t="s">
        <v>124</v>
      </c>
      <c r="E79" s="144"/>
      <c r="F79" s="144"/>
      <c r="G79" s="144"/>
      <c r="H79" s="144"/>
    </row>
    <row r="80" spans="1:11" s="146" customFormat="1" ht="35.25" hidden="1" customHeight="1" x14ac:dyDescent="0.3">
      <c r="A80" s="170">
        <v>2</v>
      </c>
      <c r="B80" s="180" t="s">
        <v>125</v>
      </c>
      <c r="C80" s="121">
        <f>SUM(C81:C83)</f>
        <v>0</v>
      </c>
      <c r="D80" s="142"/>
      <c r="E80" s="144"/>
      <c r="F80" s="144"/>
      <c r="G80" s="144"/>
      <c r="H80" s="144"/>
      <c r="I80" s="145"/>
      <c r="J80" s="145"/>
      <c r="K80" s="145"/>
    </row>
    <row r="81" spans="1:11" s="146" customFormat="1" ht="18.75" hidden="1" customHeight="1" x14ac:dyDescent="0.3">
      <c r="A81" s="170">
        <v>2.1</v>
      </c>
      <c r="B81" s="180" t="s">
        <v>126</v>
      </c>
      <c r="C81" s="124"/>
      <c r="D81" s="142"/>
      <c r="E81" s="144"/>
      <c r="F81" s="144"/>
      <c r="G81" s="144"/>
      <c r="H81" s="144"/>
      <c r="I81" s="145"/>
      <c r="J81" s="145"/>
      <c r="K81" s="145"/>
    </row>
    <row r="82" spans="1:11" s="146" customFormat="1" ht="18.75" hidden="1" customHeight="1" x14ac:dyDescent="0.3">
      <c r="A82" s="170">
        <v>2.2000000000000002</v>
      </c>
      <c r="B82" s="184" t="s">
        <v>127</v>
      </c>
      <c r="C82" s="124"/>
      <c r="D82" s="142"/>
      <c r="E82" s="144"/>
      <c r="F82" s="144"/>
      <c r="G82" s="144"/>
      <c r="H82" s="144"/>
      <c r="I82" s="145"/>
      <c r="J82" s="145"/>
      <c r="K82" s="145"/>
    </row>
    <row r="83" spans="1:11" s="146" customFormat="1" ht="18.75" hidden="1" customHeight="1" x14ac:dyDescent="0.3">
      <c r="A83" s="170">
        <v>2.2999999999999998</v>
      </c>
      <c r="B83" s="180" t="s">
        <v>128</v>
      </c>
      <c r="C83" s="124"/>
      <c r="D83" s="142"/>
      <c r="E83" s="144"/>
      <c r="F83" s="144"/>
      <c r="G83" s="144"/>
      <c r="H83" s="144"/>
      <c r="I83" s="145"/>
      <c r="J83" s="145"/>
      <c r="K83" s="145"/>
    </row>
    <row r="84" spans="1:11" s="179" customFormat="1" ht="37.5" hidden="1" customHeight="1" x14ac:dyDescent="0.3">
      <c r="A84" s="174" t="s">
        <v>129</v>
      </c>
      <c r="B84" s="115" t="s">
        <v>130</v>
      </c>
      <c r="C84" s="116">
        <f>SUM(C85:C86)</f>
        <v>0</v>
      </c>
      <c r="D84" s="176"/>
      <c r="E84" s="177"/>
      <c r="F84" s="177"/>
      <c r="G84" s="177"/>
      <c r="H84" s="177"/>
      <c r="I84" s="178"/>
      <c r="J84" s="178"/>
      <c r="K84" s="178"/>
    </row>
    <row r="85" spans="1:11" s="146" customFormat="1" ht="15.75" hidden="1" customHeight="1" x14ac:dyDescent="0.3">
      <c r="A85" s="170">
        <v>1</v>
      </c>
      <c r="B85" s="141" t="s">
        <v>37</v>
      </c>
      <c r="C85" s="124"/>
      <c r="D85" s="142"/>
      <c r="E85" s="144"/>
      <c r="F85" s="144"/>
      <c r="G85" s="144"/>
      <c r="H85" s="144"/>
      <c r="I85" s="145"/>
      <c r="J85" s="145"/>
      <c r="K85" s="145"/>
    </row>
    <row r="86" spans="1:11" s="146" customFormat="1" ht="15.75" hidden="1" customHeight="1" thickBot="1" x14ac:dyDescent="0.35">
      <c r="A86" s="170">
        <v>2</v>
      </c>
      <c r="B86" s="141"/>
      <c r="C86" s="124"/>
      <c r="D86" s="185"/>
      <c r="E86" s="144"/>
      <c r="F86" s="144"/>
      <c r="G86" s="144"/>
      <c r="H86" s="144"/>
      <c r="I86" s="145"/>
      <c r="J86" s="145"/>
      <c r="K86" s="145"/>
    </row>
    <row r="87" spans="1:11" s="187" customFormat="1" ht="39" customHeight="1" thickBot="1" x14ac:dyDescent="0.4">
      <c r="A87" s="114" t="s">
        <v>131</v>
      </c>
      <c r="B87" s="115" t="s">
        <v>132</v>
      </c>
      <c r="C87" s="116">
        <f>C13+C14-C29</f>
        <v>2112.9000000000015</v>
      </c>
      <c r="D87" s="563" t="s">
        <v>133</v>
      </c>
      <c r="E87" s="564"/>
      <c r="F87" s="117"/>
      <c r="G87" s="117"/>
      <c r="H87" s="118"/>
      <c r="I87" s="186"/>
      <c r="J87" s="186"/>
      <c r="K87" s="186"/>
    </row>
    <row r="88" spans="1:11" s="179" customFormat="1" ht="27" customHeight="1" x14ac:dyDescent="0.3">
      <c r="A88" s="188"/>
      <c r="B88" s="189"/>
      <c r="D88" s="190"/>
      <c r="E88" s="177"/>
      <c r="F88" s="177"/>
      <c r="G88" s="177"/>
      <c r="H88" s="177"/>
      <c r="I88" s="178"/>
      <c r="J88" s="178"/>
      <c r="K88" s="178"/>
    </row>
    <row r="89" spans="1:11" s="1" customFormat="1" ht="21.75" hidden="1" customHeight="1" x14ac:dyDescent="0.2">
      <c r="B89" s="191" t="s">
        <v>84</v>
      </c>
      <c r="C89" s="88" t="str">
        <f>+'Ekamut-caxs'!C73</f>
        <v>Ա.Գնունի</v>
      </c>
      <c r="D89" s="89"/>
      <c r="E89" s="7"/>
      <c r="F89" s="7"/>
      <c r="G89" s="7"/>
      <c r="H89" s="7"/>
      <c r="I89" s="3"/>
      <c r="J89" s="3"/>
      <c r="K89" s="3"/>
    </row>
    <row r="90" spans="1:11" s="25" customFormat="1" ht="13.5" hidden="1" customHeight="1" x14ac:dyDescent="0.2">
      <c r="A90" s="1"/>
      <c r="B90" s="1" t="s">
        <v>134</v>
      </c>
      <c r="C90" s="90" t="s">
        <v>86</v>
      </c>
      <c r="D90" s="91"/>
      <c r="E90" s="57"/>
      <c r="F90" s="57"/>
      <c r="G90" s="57"/>
      <c r="H90" s="57"/>
      <c r="I90" s="24"/>
      <c r="J90" s="24"/>
      <c r="K90" s="24"/>
    </row>
    <row r="91" spans="1:11" s="25" customFormat="1" ht="22.5" hidden="1" customHeight="1" x14ac:dyDescent="0.3">
      <c r="B91" s="81" t="s">
        <v>87</v>
      </c>
      <c r="C91" s="192" t="str">
        <f>+'Ekamut-caxs'!C75</f>
        <v>Ա.Մովսեսյան</v>
      </c>
      <c r="D91" s="96"/>
      <c r="E91" s="57"/>
      <c r="F91" s="57"/>
      <c r="G91" s="57"/>
      <c r="H91" s="57"/>
      <c r="I91" s="24"/>
      <c r="J91" s="24"/>
      <c r="K91" s="24"/>
    </row>
    <row r="92" spans="1:11" s="25" customFormat="1" ht="12" hidden="1" customHeight="1" x14ac:dyDescent="0.2">
      <c r="C92" s="90" t="s">
        <v>86</v>
      </c>
      <c r="D92" s="91"/>
      <c r="E92" s="57"/>
      <c r="F92" s="57"/>
      <c r="G92" s="57"/>
      <c r="H92" s="57"/>
      <c r="I92" s="24"/>
      <c r="J92" s="24"/>
      <c r="K92" s="24"/>
    </row>
    <row r="93" spans="1:11" s="25" customFormat="1" hidden="1" x14ac:dyDescent="0.25">
      <c r="B93" s="67" t="s">
        <v>135</v>
      </c>
      <c r="C93" s="155"/>
      <c r="D93" s="193"/>
      <c r="E93" s="57"/>
      <c r="F93" s="57"/>
      <c r="G93" s="57"/>
      <c r="H93" s="57"/>
      <c r="I93" s="24"/>
      <c r="J93" s="24"/>
      <c r="K93" s="24"/>
    </row>
    <row r="94" spans="1:11" s="194" customFormat="1" ht="46.5" customHeight="1" x14ac:dyDescent="0.3">
      <c r="B94" s="93" t="str">
        <f>+'Ekamut-caxs'!B78</f>
        <v>ԵՐԵՎԱՆԻ ՔԱՂԱՔԱՊԵՏ՝</v>
      </c>
      <c r="C94" s="96" t="str">
        <f>+'Ekamut-caxs'!D78</f>
        <v>ՀՐԱՉՅԱ ՍԱՐԳՍՅԱՆ</v>
      </c>
      <c r="E94" s="13"/>
      <c r="F94" s="13"/>
      <c r="G94" s="13"/>
      <c r="H94" s="13"/>
      <c r="I94" s="13"/>
      <c r="J94" s="13"/>
      <c r="K94" s="13"/>
    </row>
    <row r="95" spans="1:11" s="155" customFormat="1" x14ac:dyDescent="0.25">
      <c r="D95" s="195"/>
      <c r="E95" s="57"/>
      <c r="F95" s="57"/>
      <c r="G95" s="57"/>
      <c r="H95" s="57"/>
    </row>
    <row r="96" spans="1:11" s="155" customFormat="1" x14ac:dyDescent="0.25">
      <c r="D96" s="195"/>
      <c r="E96" s="57"/>
      <c r="F96" s="57"/>
      <c r="G96" s="57"/>
      <c r="H96" s="57"/>
    </row>
    <row r="97" spans="4:8" s="155" customFormat="1" x14ac:dyDescent="0.25">
      <c r="D97" s="112"/>
      <c r="E97" s="57"/>
      <c r="F97" s="57"/>
      <c r="G97" s="57"/>
      <c r="H97" s="57"/>
    </row>
    <row r="98" spans="4:8" s="155" customFormat="1" x14ac:dyDescent="0.25">
      <c r="D98" s="112"/>
      <c r="E98" s="57"/>
      <c r="F98" s="57"/>
      <c r="G98" s="57"/>
      <c r="H98" s="57"/>
    </row>
    <row r="99" spans="4:8" s="155" customFormat="1" x14ac:dyDescent="0.25">
      <c r="D99" s="112"/>
      <c r="E99" s="57"/>
      <c r="F99" s="57"/>
      <c r="G99" s="57"/>
      <c r="H99" s="57"/>
    </row>
    <row r="100" spans="4:8" s="155" customFormat="1" x14ac:dyDescent="0.25">
      <c r="D100" s="112"/>
      <c r="E100" s="57"/>
      <c r="F100" s="57"/>
      <c r="G100" s="57"/>
      <c r="H100" s="57"/>
    </row>
    <row r="101" spans="4:8" s="155" customFormat="1" x14ac:dyDescent="0.25">
      <c r="D101" s="112"/>
      <c r="E101" s="57"/>
      <c r="F101" s="57"/>
      <c r="G101" s="57"/>
      <c r="H101" s="57"/>
    </row>
    <row r="102" spans="4:8" s="155" customFormat="1" x14ac:dyDescent="0.25">
      <c r="D102" s="112"/>
      <c r="E102" s="57"/>
      <c r="F102" s="57"/>
      <c r="G102" s="57"/>
      <c r="H102" s="57"/>
    </row>
    <row r="103" spans="4:8" s="155" customFormat="1" x14ac:dyDescent="0.25">
      <c r="D103" s="112"/>
      <c r="E103" s="57"/>
      <c r="F103" s="57"/>
      <c r="G103" s="57"/>
      <c r="H103" s="57"/>
    </row>
    <row r="104" spans="4:8" s="155" customFormat="1" x14ac:dyDescent="0.25">
      <c r="D104" s="112"/>
      <c r="E104" s="57"/>
      <c r="F104" s="57"/>
      <c r="G104" s="57"/>
      <c r="H104" s="57"/>
    </row>
    <row r="105" spans="4:8" s="155" customFormat="1" x14ac:dyDescent="0.25">
      <c r="D105" s="112"/>
      <c r="E105" s="57"/>
      <c r="F105" s="57"/>
      <c r="G105" s="57"/>
      <c r="H105" s="57"/>
    </row>
    <row r="106" spans="4:8" s="155" customFormat="1" x14ac:dyDescent="0.25">
      <c r="D106" s="112"/>
      <c r="E106" s="57"/>
      <c r="F106" s="57"/>
      <c r="G106" s="57"/>
      <c r="H106" s="57"/>
    </row>
    <row r="107" spans="4:8" s="155" customFormat="1" x14ac:dyDescent="0.25">
      <c r="D107" s="112"/>
      <c r="E107" s="57"/>
      <c r="F107" s="57"/>
      <c r="G107" s="57"/>
      <c r="H107" s="57"/>
    </row>
    <row r="108" spans="4:8" s="155" customFormat="1" x14ac:dyDescent="0.25">
      <c r="D108" s="112"/>
      <c r="E108" s="57"/>
      <c r="F108" s="57"/>
      <c r="G108" s="57"/>
      <c r="H108" s="57"/>
    </row>
    <row r="109" spans="4:8" s="155" customFormat="1" x14ac:dyDescent="0.25">
      <c r="D109" s="112"/>
      <c r="E109" s="57"/>
      <c r="F109" s="57"/>
      <c r="G109" s="57"/>
      <c r="H109" s="57"/>
    </row>
    <row r="110" spans="4:8" s="155" customFormat="1" x14ac:dyDescent="0.25">
      <c r="D110" s="112"/>
      <c r="E110" s="57"/>
      <c r="F110" s="57"/>
      <c r="G110" s="57"/>
      <c r="H110" s="57"/>
    </row>
    <row r="111" spans="4:8" s="155" customFormat="1" x14ac:dyDescent="0.25">
      <c r="D111" s="112"/>
      <c r="E111" s="57"/>
      <c r="F111" s="57"/>
      <c r="G111" s="57"/>
      <c r="H111" s="57"/>
    </row>
    <row r="112" spans="4:8" s="155" customFormat="1" x14ac:dyDescent="0.25">
      <c r="D112" s="112"/>
      <c r="E112" s="57"/>
      <c r="F112" s="57"/>
      <c r="G112" s="57"/>
      <c r="H112" s="57"/>
    </row>
    <row r="113" spans="4:8" s="155" customFormat="1" x14ac:dyDescent="0.25">
      <c r="D113" s="112"/>
      <c r="E113" s="57"/>
      <c r="F113" s="57"/>
      <c r="G113" s="57"/>
      <c r="H113" s="57"/>
    </row>
    <row r="114" spans="4:8" s="155" customFormat="1" x14ac:dyDescent="0.25">
      <c r="D114" s="112"/>
      <c r="E114" s="57"/>
      <c r="F114" s="57"/>
      <c r="G114" s="57"/>
      <c r="H114" s="57"/>
    </row>
    <row r="115" spans="4:8" s="155" customFormat="1" x14ac:dyDescent="0.25">
      <c r="D115" s="112"/>
      <c r="E115" s="57"/>
      <c r="F115" s="57"/>
      <c r="G115" s="57"/>
      <c r="H115" s="57"/>
    </row>
    <row r="116" spans="4:8" s="155" customFormat="1" x14ac:dyDescent="0.25">
      <c r="D116" s="112"/>
      <c r="E116" s="57"/>
      <c r="F116" s="57"/>
      <c r="G116" s="57"/>
      <c r="H116" s="57"/>
    </row>
  </sheetData>
  <sheetProtection formatCells="0" formatColumns="0" formatRows="0" insertColumns="0" insertRows="0" insertHyperlinks="0" deleteColumns="0" deleteRows="0" sort="0" autoFilter="0" pivotTables="0"/>
  <mergeCells count="5">
    <mergeCell ref="A7:C7"/>
    <mergeCell ref="A8:C8"/>
    <mergeCell ref="A9:C9"/>
    <mergeCell ref="D13:E13"/>
    <mergeCell ref="D87:E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topLeftCell="A43" zoomScaleSheetLayoutView="100" workbookViewId="0">
      <selection activeCell="B81" sqref="B81"/>
    </sheetView>
  </sheetViews>
  <sheetFormatPr defaultRowHeight="13.5" x14ac:dyDescent="0.2"/>
  <cols>
    <col min="1" max="1" width="5.140625" style="202" customWidth="1"/>
    <col min="2" max="2" width="60" style="197" customWidth="1"/>
    <col min="3" max="3" width="15.140625" style="197" customWidth="1"/>
    <col min="4" max="4" width="14.85546875" style="197" customWidth="1"/>
    <col min="5" max="5" width="15" style="197" customWidth="1"/>
    <col min="6" max="6" width="44.85546875" style="258" customWidth="1"/>
    <col min="7" max="7" width="13.140625" style="196" customWidth="1"/>
    <col min="8" max="18" width="9.140625" style="196"/>
    <col min="19" max="16384" width="9.140625" style="197"/>
  </cols>
  <sheetData>
    <row r="1" spans="1:18" ht="21" customHeight="1" x14ac:dyDescent="0.2">
      <c r="A1" s="566" t="s">
        <v>136</v>
      </c>
      <c r="B1" s="566"/>
      <c r="C1" s="566"/>
      <c r="D1" s="566"/>
      <c r="E1" s="566"/>
      <c r="F1" s="566"/>
    </row>
    <row r="2" spans="1:18" s="200" customFormat="1" ht="25.5" customHeight="1" x14ac:dyDescent="0.2">
      <c r="A2" s="567" t="str">
        <f>+'Ekamut-caxs'!A8:D8</f>
        <v xml:space="preserve">«Երևանի հ․125 մսուր-մանկապարտեզ» ՀՈԱԿ-ի </v>
      </c>
      <c r="B2" s="567"/>
      <c r="C2" s="567"/>
      <c r="D2" s="567"/>
      <c r="E2" s="567"/>
      <c r="F2" s="567"/>
      <c r="G2" s="198"/>
      <c r="H2" s="198"/>
      <c r="I2" s="199"/>
      <c r="J2" s="199"/>
      <c r="K2" s="199"/>
      <c r="L2" s="199"/>
      <c r="M2" s="199"/>
      <c r="N2" s="199"/>
      <c r="O2" s="199"/>
      <c r="P2" s="199"/>
      <c r="Q2" s="199"/>
      <c r="R2" s="199"/>
    </row>
    <row r="3" spans="1:18" ht="26.25" customHeight="1" x14ac:dyDescent="0.2">
      <c r="A3" s="568" t="s">
        <v>137</v>
      </c>
      <c r="B3" s="568"/>
      <c r="C3" s="568"/>
      <c r="D3" s="568"/>
      <c r="E3" s="568"/>
      <c r="F3" s="568"/>
      <c r="G3" s="201"/>
      <c r="H3" s="201"/>
      <c r="I3" s="201"/>
    </row>
    <row r="4" spans="1:18" x14ac:dyDescent="0.2">
      <c r="F4" s="203" t="s">
        <v>138</v>
      </c>
    </row>
    <row r="5" spans="1:18" ht="80.25" customHeight="1" x14ac:dyDescent="0.2">
      <c r="A5" s="204" t="s">
        <v>96</v>
      </c>
      <c r="B5" s="205" t="s">
        <v>97</v>
      </c>
      <c r="C5" s="206" t="s">
        <v>139</v>
      </c>
      <c r="D5" s="206" t="s">
        <v>140</v>
      </c>
      <c r="E5" s="207" t="s">
        <v>141</v>
      </c>
      <c r="F5" s="208" t="s">
        <v>142</v>
      </c>
    </row>
    <row r="6" spans="1:18" s="200" customFormat="1" ht="31.5" customHeight="1" x14ac:dyDescent="0.2">
      <c r="A6" s="209" t="s">
        <v>9</v>
      </c>
      <c r="B6" s="210" t="s">
        <v>10</v>
      </c>
      <c r="C6" s="211">
        <f>SUM(C7:C14,C17:C19)</f>
        <v>62513.7</v>
      </c>
      <c r="D6" s="211">
        <f>SUM(D7:D14,D17:D19)</f>
        <v>64423.899999999994</v>
      </c>
      <c r="E6" s="211">
        <f t="shared" ref="E6:E61" si="0">D6-C6</f>
        <v>1910.1999999999971</v>
      </c>
      <c r="F6" s="212"/>
      <c r="G6" s="41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</row>
    <row r="7" spans="1:18" s="217" customFormat="1" ht="18.75" customHeight="1" x14ac:dyDescent="0.2">
      <c r="A7" s="119">
        <v>1</v>
      </c>
      <c r="B7" s="122" t="s">
        <v>11</v>
      </c>
      <c r="C7" s="213">
        <v>59088</v>
      </c>
      <c r="D7" s="214">
        <f>+'Ekamut-caxs'!D12</f>
        <v>59088</v>
      </c>
      <c r="E7" s="214">
        <f t="shared" si="0"/>
        <v>0</v>
      </c>
      <c r="F7" s="215"/>
      <c r="G7" s="36"/>
      <c r="H7" s="36"/>
      <c r="I7" s="216"/>
      <c r="J7" s="216"/>
      <c r="K7" s="216"/>
      <c r="L7" s="216"/>
      <c r="M7" s="216"/>
      <c r="N7" s="216"/>
      <c r="O7" s="216"/>
      <c r="P7" s="216"/>
      <c r="Q7" s="216"/>
      <c r="R7" s="216"/>
    </row>
    <row r="8" spans="1:18" s="217" customFormat="1" ht="18.75" customHeight="1" x14ac:dyDescent="0.2">
      <c r="A8" s="119">
        <v>2</v>
      </c>
      <c r="B8" s="122" t="s">
        <v>12</v>
      </c>
      <c r="C8" s="213">
        <v>780</v>
      </c>
      <c r="D8" s="214">
        <f>+'Ekamut-caxs'!D13</f>
        <v>744.7</v>
      </c>
      <c r="E8" s="214">
        <f>D8-C8</f>
        <v>-35.299999999999955</v>
      </c>
      <c r="F8" s="215"/>
      <c r="G8" s="3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</row>
    <row r="9" spans="1:18" s="217" customFormat="1" ht="18.75" customHeight="1" x14ac:dyDescent="0.2">
      <c r="A9" s="119">
        <v>3</v>
      </c>
      <c r="B9" s="122" t="s">
        <v>14</v>
      </c>
      <c r="C9" s="215"/>
      <c r="D9" s="214">
        <f>+'Ekamut-caxs'!D14</f>
        <v>0</v>
      </c>
      <c r="E9" s="214">
        <f t="shared" si="0"/>
        <v>0</v>
      </c>
      <c r="F9" s="215"/>
      <c r="G9" s="3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</row>
    <row r="10" spans="1:18" s="217" customFormat="1" ht="18.75" customHeight="1" x14ac:dyDescent="0.2">
      <c r="A10" s="119">
        <v>4</v>
      </c>
      <c r="B10" s="122" t="s">
        <v>15</v>
      </c>
      <c r="C10" s="215"/>
      <c r="D10" s="214">
        <f>+'Ekamut-caxs'!D15</f>
        <v>0</v>
      </c>
      <c r="E10" s="214">
        <f t="shared" si="0"/>
        <v>0</v>
      </c>
      <c r="F10" s="215"/>
      <c r="G10" s="3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</row>
    <row r="11" spans="1:18" s="217" customFormat="1" ht="18.75" customHeight="1" x14ac:dyDescent="0.2">
      <c r="A11" s="119">
        <v>5</v>
      </c>
      <c r="B11" s="122" t="s">
        <v>16</v>
      </c>
      <c r="C11" s="215"/>
      <c r="D11" s="214">
        <f>+'Ekamut-caxs'!D16</f>
        <v>0</v>
      </c>
      <c r="E11" s="214">
        <f t="shared" si="0"/>
        <v>0</v>
      </c>
      <c r="F11" s="215"/>
      <c r="G11" s="3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</row>
    <row r="12" spans="1:18" s="217" customFormat="1" ht="18.75" customHeight="1" x14ac:dyDescent="0.2">
      <c r="A12" s="119">
        <v>6</v>
      </c>
      <c r="B12" s="122" t="s">
        <v>17</v>
      </c>
      <c r="C12" s="215"/>
      <c r="D12" s="218">
        <f>+'Ekamut-caxs'!D17</f>
        <v>0</v>
      </c>
      <c r="E12" s="214">
        <f t="shared" si="0"/>
        <v>0</v>
      </c>
      <c r="F12" s="215"/>
      <c r="G12" s="3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</row>
    <row r="13" spans="1:18" s="217" customFormat="1" ht="18.75" customHeight="1" x14ac:dyDescent="0.2">
      <c r="A13" s="119">
        <v>7</v>
      </c>
      <c r="B13" s="120" t="s">
        <v>18</v>
      </c>
      <c r="C13" s="215"/>
      <c r="D13" s="214">
        <f>+'Ekamut-caxs'!D18</f>
        <v>0</v>
      </c>
      <c r="E13" s="214">
        <f t="shared" si="0"/>
        <v>0</v>
      </c>
      <c r="F13" s="215"/>
      <c r="G13" s="3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</row>
    <row r="14" spans="1:18" s="217" customFormat="1" ht="18.75" customHeight="1" x14ac:dyDescent="0.2">
      <c r="A14" s="119">
        <v>8</v>
      </c>
      <c r="B14" s="219" t="s">
        <v>21</v>
      </c>
      <c r="C14" s="220">
        <f>SUM(C15:C16)</f>
        <v>2645.7</v>
      </c>
      <c r="D14" s="220">
        <f>SUM(D15:D16)</f>
        <v>2645.7</v>
      </c>
      <c r="E14" s="214">
        <f t="shared" si="0"/>
        <v>0</v>
      </c>
      <c r="F14" s="215"/>
      <c r="G14" s="3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</row>
    <row r="15" spans="1:18" ht="18.75" customHeight="1" x14ac:dyDescent="0.2">
      <c r="A15" s="147">
        <v>8.1</v>
      </c>
      <c r="B15" s="131" t="s">
        <v>22</v>
      </c>
      <c r="C15" s="221">
        <f>+C58</f>
        <v>2645.7</v>
      </c>
      <c r="D15" s="222">
        <f>+'Ekamut-caxs'!D20</f>
        <v>2645.7</v>
      </c>
      <c r="E15" s="222">
        <f t="shared" si="0"/>
        <v>0</v>
      </c>
      <c r="F15" s="223"/>
      <c r="G15" s="43"/>
    </row>
    <row r="16" spans="1:18" ht="18.75" customHeight="1" x14ac:dyDescent="0.2">
      <c r="A16" s="147">
        <v>8.1999999999999993</v>
      </c>
      <c r="B16" s="131" t="s">
        <v>24</v>
      </c>
      <c r="C16" s="223"/>
      <c r="D16" s="222">
        <f>+'Ekamut-caxs'!D21</f>
        <v>0</v>
      </c>
      <c r="E16" s="222">
        <f t="shared" si="0"/>
        <v>0</v>
      </c>
      <c r="F16" s="223"/>
      <c r="G16" s="43"/>
    </row>
    <row r="17" spans="1:18" s="217" customFormat="1" ht="18.75" customHeight="1" x14ac:dyDescent="0.2">
      <c r="A17" s="119">
        <v>9</v>
      </c>
      <c r="B17" s="224" t="s">
        <v>26</v>
      </c>
      <c r="C17" s="215"/>
      <c r="D17" s="214">
        <f>+'Ekamut-caxs'!D22</f>
        <v>0</v>
      </c>
      <c r="E17" s="214">
        <f t="shared" si="0"/>
        <v>0</v>
      </c>
      <c r="F17" s="215"/>
      <c r="G17" s="3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</row>
    <row r="18" spans="1:18" s="217" customFormat="1" ht="18.75" customHeight="1" x14ac:dyDescent="0.2">
      <c r="A18" s="225">
        <v>10</v>
      </c>
      <c r="B18" s="131" t="s">
        <v>28</v>
      </c>
      <c r="C18" s="215"/>
      <c r="D18" s="226">
        <v>1897.5</v>
      </c>
      <c r="E18" s="213">
        <f>D18-C18</f>
        <v>1897.5</v>
      </c>
      <c r="F18" s="215"/>
      <c r="G18" s="3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</row>
    <row r="19" spans="1:18" s="217" customFormat="1" ht="18.75" customHeight="1" x14ac:dyDescent="0.2">
      <c r="A19" s="119">
        <v>11</v>
      </c>
      <c r="B19" s="131" t="s">
        <v>29</v>
      </c>
      <c r="C19" s="215"/>
      <c r="D19" s="226">
        <v>48</v>
      </c>
      <c r="E19" s="213">
        <f>D19-C19</f>
        <v>48</v>
      </c>
      <c r="F19" s="215"/>
      <c r="G19" s="227" t="s">
        <v>30</v>
      </c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</row>
    <row r="20" spans="1:18" s="200" customFormat="1" ht="29.25" customHeight="1" x14ac:dyDescent="0.2">
      <c r="A20" s="209" t="s">
        <v>32</v>
      </c>
      <c r="B20" s="228" t="s">
        <v>33</v>
      </c>
      <c r="C20" s="229">
        <f>SUM(C21,C24:C30,C34:C57,C59:C60)</f>
        <v>62503.700000000004</v>
      </c>
      <c r="D20" s="229">
        <f>SUM(D21,D24:D30,D34:D57,D59:D60)</f>
        <v>64423.9</v>
      </c>
      <c r="E20" s="211">
        <f t="shared" si="0"/>
        <v>1920.1999999999971</v>
      </c>
      <c r="F20" s="212"/>
      <c r="G20" s="41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</row>
    <row r="21" spans="1:18" s="217" customFormat="1" ht="21" customHeight="1" x14ac:dyDescent="0.2">
      <c r="A21" s="119">
        <v>1</v>
      </c>
      <c r="B21" s="141" t="s">
        <v>34</v>
      </c>
      <c r="C21" s="215">
        <v>37890.9</v>
      </c>
      <c r="D21" s="220">
        <f>+'Ekamut-caxs'!D31</f>
        <v>37787.699999999997</v>
      </c>
      <c r="E21" s="214">
        <f t="shared" si="0"/>
        <v>-103.20000000000437</v>
      </c>
      <c r="F21" s="215"/>
      <c r="G21" s="3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</row>
    <row r="22" spans="1:18" s="234" customFormat="1" ht="21" customHeight="1" x14ac:dyDescent="0.2">
      <c r="A22" s="230">
        <v>1.1000000000000001</v>
      </c>
      <c r="B22" s="231" t="s">
        <v>35</v>
      </c>
      <c r="C22" s="223">
        <v>422.8</v>
      </c>
      <c r="D22" s="221">
        <f>+'Ekamut-caxs'!D32</f>
        <v>422.8</v>
      </c>
      <c r="E22" s="222">
        <f>D22-C22</f>
        <v>0</v>
      </c>
      <c r="F22" s="223"/>
      <c r="G22" s="232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</row>
    <row r="23" spans="1:18" s="234" customFormat="1" ht="21" customHeight="1" x14ac:dyDescent="0.2">
      <c r="A23" s="230">
        <v>1.2</v>
      </c>
      <c r="B23" s="231" t="s">
        <v>36</v>
      </c>
      <c r="C23" s="223"/>
      <c r="D23" s="235">
        <f>+'Ekamut-caxs'!D33</f>
        <v>0</v>
      </c>
      <c r="E23" s="222">
        <f>D23-C23</f>
        <v>0</v>
      </c>
      <c r="F23" s="223"/>
      <c r="G23" s="232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</row>
    <row r="24" spans="1:18" s="217" customFormat="1" ht="21" customHeight="1" x14ac:dyDescent="0.2">
      <c r="A24" s="119">
        <v>2</v>
      </c>
      <c r="B24" s="122" t="s">
        <v>37</v>
      </c>
      <c r="C24" s="215">
        <v>14468.6</v>
      </c>
      <c r="D24" s="220">
        <f>+'Ekamut-caxs'!D34</f>
        <v>14506.6</v>
      </c>
      <c r="E24" s="214">
        <f t="shared" si="0"/>
        <v>38</v>
      </c>
      <c r="F24" s="215"/>
      <c r="G24" s="3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</row>
    <row r="25" spans="1:18" s="217" customFormat="1" ht="21" customHeight="1" x14ac:dyDescent="0.2">
      <c r="A25" s="119">
        <v>3</v>
      </c>
      <c r="B25" s="122" t="s">
        <v>38</v>
      </c>
      <c r="C25" s="215">
        <v>1641</v>
      </c>
      <c r="D25" s="220">
        <f>+'Ekamut-caxs'!D35</f>
        <v>1700.6</v>
      </c>
      <c r="E25" s="214">
        <f t="shared" si="0"/>
        <v>59.599999999999909</v>
      </c>
      <c r="F25" s="215"/>
      <c r="G25" s="3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</row>
    <row r="26" spans="1:18" s="217" customFormat="1" ht="21" customHeight="1" x14ac:dyDescent="0.2">
      <c r="A26" s="119">
        <v>4</v>
      </c>
      <c r="B26" s="122" t="s">
        <v>39</v>
      </c>
      <c r="C26" s="215">
        <v>2088</v>
      </c>
      <c r="D26" s="220">
        <f>+'Ekamut-caxs'!D36</f>
        <v>1962.7</v>
      </c>
      <c r="E26" s="214">
        <f t="shared" si="0"/>
        <v>-125.29999999999995</v>
      </c>
      <c r="F26" s="215"/>
      <c r="G26" s="3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</row>
    <row r="27" spans="1:18" s="217" customFormat="1" ht="21" customHeight="1" x14ac:dyDescent="0.2">
      <c r="A27" s="119">
        <v>5</v>
      </c>
      <c r="B27" s="122" t="s">
        <v>40</v>
      </c>
      <c r="C27" s="215">
        <v>472.1</v>
      </c>
      <c r="D27" s="220">
        <f>+'Ekamut-caxs'!D37</f>
        <v>522.6</v>
      </c>
      <c r="E27" s="214">
        <f t="shared" si="0"/>
        <v>50.5</v>
      </c>
      <c r="F27" s="215"/>
      <c r="G27" s="23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</row>
    <row r="28" spans="1:18" s="217" customFormat="1" ht="21" customHeight="1" x14ac:dyDescent="0.2">
      <c r="A28" s="119">
        <v>6</v>
      </c>
      <c r="B28" s="122" t="s">
        <v>41</v>
      </c>
      <c r="C28" s="215">
        <v>52.8</v>
      </c>
      <c r="D28" s="220">
        <f>+'Ekamut-caxs'!D38</f>
        <v>52.8</v>
      </c>
      <c r="E28" s="214">
        <f t="shared" si="0"/>
        <v>0</v>
      </c>
      <c r="F28" s="215"/>
      <c r="G28" s="3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</row>
    <row r="29" spans="1:18" s="217" customFormat="1" ht="21" customHeight="1" x14ac:dyDescent="0.2">
      <c r="A29" s="119">
        <v>7</v>
      </c>
      <c r="B29" s="122" t="s">
        <v>42</v>
      </c>
      <c r="C29" s="215">
        <v>60</v>
      </c>
      <c r="D29" s="220">
        <f>+'Ekamut-caxs'!D39</f>
        <v>60</v>
      </c>
      <c r="E29" s="214">
        <f t="shared" si="0"/>
        <v>0</v>
      </c>
      <c r="F29" s="215"/>
      <c r="G29" s="3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</row>
    <row r="30" spans="1:18" s="217" customFormat="1" ht="21" customHeight="1" x14ac:dyDescent="0.2">
      <c r="A30" s="119">
        <v>8</v>
      </c>
      <c r="B30" s="122" t="s">
        <v>43</v>
      </c>
      <c r="C30" s="220">
        <f>SUM(C31:C33)</f>
        <v>115.2</v>
      </c>
      <c r="D30" s="220">
        <f>SUM(D31:D33)</f>
        <v>116</v>
      </c>
      <c r="E30" s="214">
        <f t="shared" si="0"/>
        <v>0.79999999999999716</v>
      </c>
      <c r="F30" s="215"/>
      <c r="G30" s="3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</row>
    <row r="31" spans="1:18" ht="21" customHeight="1" x14ac:dyDescent="0.2">
      <c r="A31" s="147">
        <v>8.1</v>
      </c>
      <c r="B31" s="131" t="s">
        <v>44</v>
      </c>
      <c r="C31" s="223">
        <v>57.6</v>
      </c>
      <c r="D31" s="221">
        <f>+'Ekamut-caxs'!D41</f>
        <v>57.6</v>
      </c>
      <c r="E31" s="222">
        <f t="shared" si="0"/>
        <v>0</v>
      </c>
      <c r="F31" s="223"/>
      <c r="G31" s="43"/>
    </row>
    <row r="32" spans="1:18" ht="21" customHeight="1" x14ac:dyDescent="0.2">
      <c r="A32" s="147">
        <v>8.1999999999999993</v>
      </c>
      <c r="B32" s="131" t="s">
        <v>45</v>
      </c>
      <c r="C32" s="223"/>
      <c r="D32" s="221">
        <f>+'Ekamut-caxs'!D42</f>
        <v>0.8</v>
      </c>
      <c r="E32" s="222">
        <f t="shared" si="0"/>
        <v>0.8</v>
      </c>
      <c r="F32" s="223"/>
      <c r="G32" s="43"/>
    </row>
    <row r="33" spans="1:18" ht="21" customHeight="1" x14ac:dyDescent="0.2">
      <c r="A33" s="147">
        <v>8.3000000000000007</v>
      </c>
      <c r="B33" s="131" t="s">
        <v>46</v>
      </c>
      <c r="C33" s="223">
        <v>57.6</v>
      </c>
      <c r="D33" s="221">
        <f>+'Ekamut-caxs'!D43</f>
        <v>57.6</v>
      </c>
      <c r="E33" s="222">
        <f t="shared" si="0"/>
        <v>0</v>
      </c>
      <c r="F33" s="223"/>
      <c r="G33" s="43"/>
    </row>
    <row r="34" spans="1:18" s="217" customFormat="1" ht="21" customHeight="1" x14ac:dyDescent="0.2">
      <c r="A34" s="119">
        <v>9</v>
      </c>
      <c r="B34" s="122" t="s">
        <v>48</v>
      </c>
      <c r="C34" s="215">
        <v>12</v>
      </c>
      <c r="D34" s="220">
        <f>+'Ekamut-caxs'!D44</f>
        <v>12</v>
      </c>
      <c r="E34" s="214">
        <f t="shared" si="0"/>
        <v>0</v>
      </c>
      <c r="F34" s="215"/>
      <c r="G34" s="3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</row>
    <row r="35" spans="1:18" s="217" customFormat="1" ht="21" customHeight="1" x14ac:dyDescent="0.2">
      <c r="A35" s="119">
        <v>10</v>
      </c>
      <c r="B35" s="122" t="s">
        <v>51</v>
      </c>
      <c r="C35" s="215">
        <v>735</v>
      </c>
      <c r="D35" s="220">
        <f>+'Ekamut-caxs'!D45</f>
        <v>696.9</v>
      </c>
      <c r="E35" s="214">
        <f t="shared" si="0"/>
        <v>-38.100000000000023</v>
      </c>
      <c r="F35" s="215"/>
      <c r="G35" s="13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</row>
    <row r="36" spans="1:18" s="217" customFormat="1" ht="21" customHeight="1" x14ac:dyDescent="0.2">
      <c r="A36" s="119">
        <v>11</v>
      </c>
      <c r="B36" s="122" t="s">
        <v>56</v>
      </c>
      <c r="C36" s="215">
        <v>193.8</v>
      </c>
      <c r="D36" s="220">
        <f>+'Ekamut-caxs'!D46</f>
        <v>193.8</v>
      </c>
      <c r="E36" s="214">
        <f t="shared" si="0"/>
        <v>0</v>
      </c>
      <c r="F36" s="215"/>
      <c r="G36" s="3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</row>
    <row r="37" spans="1:18" s="217" customFormat="1" ht="21" customHeight="1" x14ac:dyDescent="0.2">
      <c r="A37" s="119">
        <v>12</v>
      </c>
      <c r="B37" s="157" t="s">
        <v>57</v>
      </c>
      <c r="C37" s="215">
        <v>497</v>
      </c>
      <c r="D37" s="220">
        <f>+'Ekamut-caxs'!D47</f>
        <v>513</v>
      </c>
      <c r="E37" s="214">
        <f t="shared" si="0"/>
        <v>16</v>
      </c>
      <c r="F37" s="215"/>
      <c r="G37" s="3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</row>
    <row r="38" spans="1:18" s="217" customFormat="1" ht="21" customHeight="1" x14ac:dyDescent="0.2">
      <c r="A38" s="119">
        <v>13</v>
      </c>
      <c r="B38" s="122" t="s">
        <v>60</v>
      </c>
      <c r="C38" s="215">
        <v>203.2</v>
      </c>
      <c r="D38" s="220">
        <f>+'Ekamut-caxs'!D48</f>
        <v>203.2</v>
      </c>
      <c r="E38" s="214">
        <f t="shared" si="0"/>
        <v>0</v>
      </c>
      <c r="F38" s="215"/>
      <c r="G38" s="3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</row>
    <row r="39" spans="1:18" s="217" customFormat="1" ht="21" customHeight="1" x14ac:dyDescent="0.2">
      <c r="A39" s="119">
        <v>14</v>
      </c>
      <c r="B39" s="122" t="s">
        <v>61</v>
      </c>
      <c r="C39" s="215">
        <v>33.799999999999997</v>
      </c>
      <c r="D39" s="220">
        <f>+'Ekamut-caxs'!D49</f>
        <v>33.799999999999997</v>
      </c>
      <c r="E39" s="214">
        <f>D39-C39</f>
        <v>0</v>
      </c>
      <c r="F39" s="215"/>
      <c r="G39" s="3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</row>
    <row r="40" spans="1:18" s="217" customFormat="1" ht="20.25" customHeight="1" x14ac:dyDescent="0.2">
      <c r="A40" s="119">
        <v>15</v>
      </c>
      <c r="B40" s="122" t="s">
        <v>62</v>
      </c>
      <c r="C40" s="215">
        <v>147</v>
      </c>
      <c r="D40" s="220">
        <f>+'Ekamut-caxs'!D50</f>
        <v>68</v>
      </c>
      <c r="E40" s="214">
        <f t="shared" si="0"/>
        <v>-79</v>
      </c>
      <c r="F40" s="215"/>
      <c r="G40" s="3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</row>
    <row r="41" spans="1:18" s="217" customFormat="1" ht="21" customHeight="1" x14ac:dyDescent="0.2">
      <c r="A41" s="119">
        <v>16</v>
      </c>
      <c r="B41" s="122" t="s">
        <v>63</v>
      </c>
      <c r="C41" s="213">
        <v>763.8</v>
      </c>
      <c r="D41" s="220">
        <f>+'Ekamut-caxs'!D51</f>
        <v>763.8</v>
      </c>
      <c r="E41" s="214">
        <f t="shared" si="0"/>
        <v>0</v>
      </c>
      <c r="F41" s="215"/>
      <c r="G41" s="3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</row>
    <row r="42" spans="1:18" s="217" customFormat="1" ht="21" customHeight="1" x14ac:dyDescent="0.2">
      <c r="A42" s="119">
        <v>17</v>
      </c>
      <c r="B42" s="122" t="s">
        <v>64</v>
      </c>
      <c r="C42" s="213">
        <v>47.8</v>
      </c>
      <c r="D42" s="220">
        <f>+'Ekamut-caxs'!D52</f>
        <v>47.8</v>
      </c>
      <c r="E42" s="214">
        <f>D42-C42</f>
        <v>0</v>
      </c>
      <c r="F42" s="215"/>
      <c r="G42" s="3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</row>
    <row r="43" spans="1:18" s="217" customFormat="1" ht="21" customHeight="1" x14ac:dyDescent="0.2">
      <c r="A43" s="119">
        <v>18</v>
      </c>
      <c r="B43" s="122" t="s">
        <v>65</v>
      </c>
      <c r="C43" s="213"/>
      <c r="D43" s="220">
        <f>+'Ekamut-caxs'!D53</f>
        <v>0</v>
      </c>
      <c r="E43" s="214">
        <f>D43-C43</f>
        <v>0</v>
      </c>
      <c r="F43" s="215"/>
      <c r="G43" s="3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</row>
    <row r="44" spans="1:18" s="217" customFormat="1" ht="21" customHeight="1" x14ac:dyDescent="0.2">
      <c r="A44" s="119">
        <v>19</v>
      </c>
      <c r="B44" s="122" t="s">
        <v>66</v>
      </c>
      <c r="C44" s="213"/>
      <c r="D44" s="220">
        <f>+'Ekamut-caxs'!D54</f>
        <v>0</v>
      </c>
      <c r="E44" s="214">
        <f>D44-C44</f>
        <v>0</v>
      </c>
      <c r="F44" s="215"/>
      <c r="G44" s="3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</row>
    <row r="45" spans="1:18" s="217" customFormat="1" ht="21" customHeight="1" x14ac:dyDescent="0.2">
      <c r="A45" s="119">
        <v>20</v>
      </c>
      <c r="B45" s="122" t="s">
        <v>67</v>
      </c>
      <c r="C45" s="215">
        <v>120</v>
      </c>
      <c r="D45" s="220">
        <f>+'Ekamut-caxs'!D55</f>
        <v>120</v>
      </c>
      <c r="E45" s="214">
        <f t="shared" si="0"/>
        <v>0</v>
      </c>
      <c r="F45" s="215"/>
      <c r="G45" s="3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</row>
    <row r="46" spans="1:18" s="217" customFormat="1" ht="21" customHeight="1" x14ac:dyDescent="0.2">
      <c r="A46" s="119">
        <v>21</v>
      </c>
      <c r="B46" s="122" t="s">
        <v>68</v>
      </c>
      <c r="C46" s="215">
        <v>50</v>
      </c>
      <c r="D46" s="220">
        <f>+'Ekamut-caxs'!D56</f>
        <v>32</v>
      </c>
      <c r="E46" s="214">
        <f t="shared" si="0"/>
        <v>-18</v>
      </c>
      <c r="F46" s="215"/>
      <c r="G46" s="3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</row>
    <row r="47" spans="1:18" s="217" customFormat="1" ht="21.75" customHeight="1" x14ac:dyDescent="0.2">
      <c r="A47" s="119">
        <v>22</v>
      </c>
      <c r="B47" s="122" t="s">
        <v>69</v>
      </c>
      <c r="C47" s="213">
        <v>95</v>
      </c>
      <c r="D47" s="220">
        <f>+'Ekamut-caxs'!D57</f>
        <v>95</v>
      </c>
      <c r="E47" s="214">
        <f t="shared" si="0"/>
        <v>0</v>
      </c>
      <c r="F47" s="215"/>
      <c r="G47" s="13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</row>
    <row r="48" spans="1:18" s="217" customFormat="1" ht="23.25" customHeight="1" x14ac:dyDescent="0.2">
      <c r="A48" s="119">
        <v>23</v>
      </c>
      <c r="B48" s="122" t="s">
        <v>70</v>
      </c>
      <c r="C48" s="213">
        <v>3</v>
      </c>
      <c r="D48" s="220">
        <f>+'Ekamut-caxs'!D58</f>
        <v>3</v>
      </c>
      <c r="E48" s="214">
        <f t="shared" si="0"/>
        <v>0</v>
      </c>
      <c r="F48" s="215"/>
      <c r="G48" s="3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</row>
    <row r="49" spans="1:18" s="217" customFormat="1" ht="21" customHeight="1" x14ac:dyDescent="0.2">
      <c r="A49" s="119">
        <v>24</v>
      </c>
      <c r="B49" s="122" t="s">
        <v>71</v>
      </c>
      <c r="C49" s="213"/>
      <c r="D49" s="220">
        <f>+'Ekamut-caxs'!D59</f>
        <v>14</v>
      </c>
      <c r="E49" s="214">
        <f t="shared" si="0"/>
        <v>14</v>
      </c>
      <c r="F49" s="215"/>
      <c r="G49" s="3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</row>
    <row r="50" spans="1:18" s="217" customFormat="1" ht="21" customHeight="1" x14ac:dyDescent="0.2">
      <c r="A50" s="119">
        <v>25</v>
      </c>
      <c r="B50" s="122" t="s">
        <v>72</v>
      </c>
      <c r="C50" s="213"/>
      <c r="D50" s="220">
        <f>+'Ekamut-caxs'!D60</f>
        <v>0</v>
      </c>
      <c r="E50" s="214">
        <f t="shared" si="0"/>
        <v>0</v>
      </c>
      <c r="F50" s="215"/>
      <c r="G50" s="3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</row>
    <row r="51" spans="1:18" s="217" customFormat="1" ht="20.25" customHeight="1" x14ac:dyDescent="0.2">
      <c r="A51" s="119">
        <v>26</v>
      </c>
      <c r="B51" s="122" t="s">
        <v>73</v>
      </c>
      <c r="C51" s="213">
        <v>50</v>
      </c>
      <c r="D51" s="220">
        <f>+'Ekamut-caxs'!D61</f>
        <v>48</v>
      </c>
      <c r="E51" s="214">
        <f t="shared" si="0"/>
        <v>-2</v>
      </c>
      <c r="F51" s="215"/>
      <c r="G51" s="3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</row>
    <row r="52" spans="1:18" s="217" customFormat="1" ht="21" customHeight="1" x14ac:dyDescent="0.2">
      <c r="A52" s="119">
        <v>27</v>
      </c>
      <c r="B52" s="19" t="s">
        <v>74</v>
      </c>
      <c r="C52" s="213">
        <v>2</v>
      </c>
      <c r="D52" s="220">
        <f>+'Ekamut-caxs'!D62</f>
        <v>0</v>
      </c>
      <c r="E52" s="214">
        <f t="shared" si="0"/>
        <v>-2</v>
      </c>
      <c r="F52" s="215"/>
      <c r="G52" s="3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</row>
    <row r="53" spans="1:18" s="217" customFormat="1" ht="21" customHeight="1" x14ac:dyDescent="0.2">
      <c r="A53" s="119">
        <v>28</v>
      </c>
      <c r="B53" s="122" t="s">
        <v>75</v>
      </c>
      <c r="C53" s="213"/>
      <c r="D53" s="220">
        <f>+'Ekamut-caxs'!D63</f>
        <v>0</v>
      </c>
      <c r="E53" s="214">
        <f t="shared" si="0"/>
        <v>0</v>
      </c>
      <c r="F53" s="215"/>
      <c r="G53" s="3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</row>
    <row r="54" spans="1:18" s="217" customFormat="1" ht="21" customHeight="1" x14ac:dyDescent="0.2">
      <c r="A54" s="119">
        <v>29</v>
      </c>
      <c r="B54" s="137" t="str">
        <f>+'Ekamut-caxs'!B64</f>
        <v>Կնիքի  գծով</v>
      </c>
      <c r="C54" s="213">
        <v>16</v>
      </c>
      <c r="D54" s="215">
        <f>+'Ekamut-caxs'!D64</f>
        <v>0</v>
      </c>
      <c r="E54" s="213">
        <f>D54-C54</f>
        <v>-16</v>
      </c>
      <c r="F54" s="215"/>
      <c r="G54" s="3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</row>
    <row r="55" spans="1:18" s="217" customFormat="1" ht="21" hidden="1" customHeight="1" x14ac:dyDescent="0.2">
      <c r="A55" s="119"/>
      <c r="B55" s="137" t="s">
        <v>143</v>
      </c>
      <c r="C55" s="213">
        <v>0</v>
      </c>
      <c r="D55" s="215">
        <v>0</v>
      </c>
      <c r="E55" s="213">
        <v>10</v>
      </c>
      <c r="F55" s="215"/>
      <c r="G55" s="3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</row>
    <row r="56" spans="1:18" s="217" customFormat="1" ht="21" customHeight="1" x14ac:dyDescent="0.2">
      <c r="A56" s="119">
        <v>30</v>
      </c>
      <c r="B56" s="137" t="str">
        <f>+'Ekamut-caxs'!B66</f>
        <v>Միջոցառումների կազմակերպման գծով</v>
      </c>
      <c r="C56" s="213">
        <v>100</v>
      </c>
      <c r="D56" s="215">
        <f>+'Ekamut-caxs'!D66</f>
        <v>100</v>
      </c>
      <c r="E56" s="213">
        <f>D56-C56</f>
        <v>0</v>
      </c>
      <c r="F56" s="215"/>
      <c r="G56" s="227" t="s">
        <v>78</v>
      </c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</row>
    <row r="57" spans="1:18" s="217" customFormat="1" ht="21" customHeight="1" x14ac:dyDescent="0.2">
      <c r="A57" s="119">
        <v>31</v>
      </c>
      <c r="B57" s="141" t="s">
        <v>79</v>
      </c>
      <c r="C57" s="213">
        <v>2645.7</v>
      </c>
      <c r="D57" s="220">
        <f>+'Ekamut-caxs'!D67</f>
        <v>2645.7</v>
      </c>
      <c r="E57" s="214">
        <f t="shared" si="0"/>
        <v>0</v>
      </c>
      <c r="F57" s="215"/>
      <c r="G57" s="3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</row>
    <row r="58" spans="1:18" ht="20.25" customHeight="1" x14ac:dyDescent="0.2">
      <c r="A58" s="230">
        <v>31.1</v>
      </c>
      <c r="B58" s="237" t="s">
        <v>80</v>
      </c>
      <c r="C58" s="238">
        <v>2645.7</v>
      </c>
      <c r="D58" s="221">
        <f>+'Ekamut-caxs'!D68</f>
        <v>2645.7</v>
      </c>
      <c r="E58" s="222">
        <f t="shared" si="0"/>
        <v>0</v>
      </c>
      <c r="F58" s="223"/>
      <c r="G58" s="239"/>
    </row>
    <row r="59" spans="1:18" s="217" customFormat="1" ht="21" customHeight="1" x14ac:dyDescent="0.2">
      <c r="A59" s="119">
        <v>32</v>
      </c>
      <c r="B59" s="219" t="s">
        <v>81</v>
      </c>
      <c r="C59" s="213"/>
      <c r="D59" s="220">
        <f>+'Ekamut-caxs'!D69</f>
        <v>12</v>
      </c>
      <c r="E59" s="214">
        <f t="shared" si="0"/>
        <v>12</v>
      </c>
      <c r="F59" s="215"/>
      <c r="G59" s="3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</row>
    <row r="60" spans="1:18" s="217" customFormat="1" ht="21" customHeight="1" x14ac:dyDescent="0.2">
      <c r="A60" s="119">
        <v>33</v>
      </c>
      <c r="B60" s="122" t="s">
        <v>82</v>
      </c>
      <c r="C60" s="213"/>
      <c r="D60" s="220">
        <f>+'Ekamut-caxs'!D70</f>
        <v>2112.9</v>
      </c>
      <c r="E60" s="214">
        <f t="shared" si="0"/>
        <v>2112.9</v>
      </c>
      <c r="F60" s="215"/>
      <c r="G60" s="3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</row>
    <row r="61" spans="1:18" s="244" customFormat="1" ht="24.75" customHeight="1" x14ac:dyDescent="0.2">
      <c r="A61" s="240"/>
      <c r="B61" s="241" t="s">
        <v>144</v>
      </c>
      <c r="C61" s="211">
        <f>C6-C20</f>
        <v>9.999999999992724</v>
      </c>
      <c r="D61" s="211">
        <f>D6-D20</f>
        <v>0</v>
      </c>
      <c r="E61" s="211">
        <f t="shared" si="0"/>
        <v>-9.999999999992724</v>
      </c>
      <c r="F61" s="212"/>
      <c r="G61" s="242"/>
      <c r="H61" s="243"/>
      <c r="I61" s="243"/>
      <c r="J61" s="243"/>
      <c r="K61" s="243"/>
      <c r="L61" s="243"/>
      <c r="M61" s="243"/>
      <c r="N61" s="243"/>
      <c r="O61" s="243"/>
      <c r="P61" s="243"/>
      <c r="Q61" s="243"/>
      <c r="R61" s="243"/>
    </row>
    <row r="62" spans="1:18" s="244" customFormat="1" ht="45" customHeight="1" x14ac:dyDescent="0.2">
      <c r="A62" s="245"/>
      <c r="B62" s="246"/>
      <c r="C62" s="247"/>
      <c r="D62" s="247"/>
      <c r="E62" s="247"/>
      <c r="F62" s="248"/>
      <c r="G62" s="242"/>
      <c r="H62" s="243"/>
      <c r="I62" s="243"/>
      <c r="J62" s="243"/>
      <c r="K62" s="243"/>
      <c r="L62" s="243"/>
      <c r="M62" s="243"/>
      <c r="N62" s="243"/>
      <c r="O62" s="243"/>
      <c r="P62" s="243"/>
      <c r="Q62" s="243"/>
      <c r="R62" s="243"/>
    </row>
    <row r="63" spans="1:18" ht="24.75" customHeight="1" x14ac:dyDescent="0.2">
      <c r="B63" s="249" t="s">
        <v>84</v>
      </c>
      <c r="C63" s="250"/>
      <c r="D63" s="569" t="str">
        <f>+'Ekamut-caxs'!C73</f>
        <v>Ա.Գնունի</v>
      </c>
      <c r="E63" s="569"/>
      <c r="F63" s="251"/>
      <c r="G63" s="43"/>
    </row>
    <row r="64" spans="1:18" ht="9.75" customHeight="1" x14ac:dyDescent="0.2">
      <c r="B64" s="252"/>
      <c r="C64" s="34"/>
      <c r="D64" s="565" t="s">
        <v>145</v>
      </c>
      <c r="E64" s="565"/>
      <c r="F64" s="253"/>
      <c r="G64" s="43"/>
    </row>
    <row r="65" spans="1:7" ht="24.75" customHeight="1" x14ac:dyDescent="0.2">
      <c r="B65" s="249" t="s">
        <v>87</v>
      </c>
      <c r="C65" s="250"/>
      <c r="D65" s="569" t="str">
        <f>+'Ekamut-caxs'!C75</f>
        <v>Ա.Մովսեսյան</v>
      </c>
      <c r="E65" s="569"/>
      <c r="F65" s="251"/>
      <c r="G65" s="43"/>
    </row>
    <row r="66" spans="1:7" ht="11.25" customHeight="1" x14ac:dyDescent="0.2">
      <c r="B66" s="34"/>
      <c r="C66" s="34"/>
      <c r="D66" s="565" t="s">
        <v>145</v>
      </c>
      <c r="E66" s="565"/>
      <c r="F66" s="253"/>
      <c r="G66" s="43"/>
    </row>
    <row r="67" spans="1:7" s="196" customFormat="1" x14ac:dyDescent="0.2">
      <c r="A67" s="202"/>
      <c r="B67" s="254" t="s">
        <v>146</v>
      </c>
      <c r="C67" s="34"/>
      <c r="D67" s="34"/>
      <c r="E67" s="34"/>
      <c r="F67" s="255"/>
      <c r="G67" s="43"/>
    </row>
    <row r="68" spans="1:7" s="196" customFormat="1" x14ac:dyDescent="0.2">
      <c r="A68" s="256"/>
      <c r="B68" s="43"/>
      <c r="C68" s="43"/>
      <c r="D68" s="43"/>
      <c r="E68" s="43"/>
      <c r="F68" s="257"/>
      <c r="G68" s="43"/>
    </row>
    <row r="69" spans="1:7" s="196" customFormat="1" x14ac:dyDescent="0.2">
      <c r="A69" s="256"/>
      <c r="B69" s="43"/>
      <c r="C69" s="43"/>
      <c r="D69" s="43"/>
      <c r="E69" s="43"/>
      <c r="F69" s="257"/>
      <c r="G69" s="43"/>
    </row>
    <row r="70" spans="1:7" s="196" customFormat="1" x14ac:dyDescent="0.2">
      <c r="A70" s="256"/>
      <c r="B70" s="43"/>
      <c r="C70" s="43"/>
      <c r="D70" s="43"/>
      <c r="E70" s="43"/>
      <c r="F70" s="257"/>
      <c r="G70" s="43"/>
    </row>
    <row r="71" spans="1:7" s="196" customFormat="1" x14ac:dyDescent="0.2">
      <c r="A71" s="256"/>
      <c r="B71" s="43"/>
      <c r="C71" s="43"/>
      <c r="D71" s="43"/>
      <c r="E71" s="43"/>
      <c r="F71" s="257"/>
      <c r="G71" s="43"/>
    </row>
    <row r="72" spans="1:7" s="196" customFormat="1" x14ac:dyDescent="0.2">
      <c r="A72" s="256"/>
      <c r="B72" s="43"/>
      <c r="C72" s="43"/>
      <c r="D72" s="43"/>
      <c r="E72" s="43"/>
      <c r="F72" s="257"/>
    </row>
    <row r="73" spans="1:7" s="196" customFormat="1" x14ac:dyDescent="0.2">
      <c r="A73" s="256"/>
      <c r="B73" s="43"/>
      <c r="C73" s="43"/>
      <c r="D73" s="43"/>
      <c r="E73" s="43"/>
      <c r="F73" s="257"/>
    </row>
    <row r="74" spans="1:7" s="196" customFormat="1" x14ac:dyDescent="0.2">
      <c r="A74" s="256"/>
      <c r="B74" s="43"/>
      <c r="C74" s="43"/>
      <c r="D74" s="43"/>
      <c r="E74" s="43"/>
      <c r="F74" s="257"/>
    </row>
    <row r="75" spans="1:7" s="196" customFormat="1" x14ac:dyDescent="0.2">
      <c r="A75" s="256"/>
      <c r="F75" s="201"/>
    </row>
    <row r="76" spans="1:7" s="196" customFormat="1" x14ac:dyDescent="0.2">
      <c r="A76" s="256"/>
      <c r="F76" s="201"/>
    </row>
    <row r="77" spans="1:7" s="196" customFormat="1" x14ac:dyDescent="0.2">
      <c r="A77" s="256"/>
      <c r="F77" s="201"/>
    </row>
    <row r="78" spans="1:7" s="196" customFormat="1" x14ac:dyDescent="0.2">
      <c r="A78" s="256"/>
      <c r="F78" s="201"/>
    </row>
    <row r="79" spans="1:7" s="196" customFormat="1" x14ac:dyDescent="0.2">
      <c r="A79" s="256"/>
      <c r="F79" s="201"/>
    </row>
    <row r="80" spans="1:7" s="196" customFormat="1" x14ac:dyDescent="0.2">
      <c r="A80" s="256"/>
      <c r="F80" s="201"/>
    </row>
    <row r="81" spans="1:6" s="196" customFormat="1" x14ac:dyDescent="0.2">
      <c r="A81" s="256"/>
      <c r="F81" s="201"/>
    </row>
    <row r="82" spans="1:6" s="196" customFormat="1" x14ac:dyDescent="0.2">
      <c r="A82" s="256"/>
      <c r="F82" s="201"/>
    </row>
    <row r="83" spans="1:6" s="196" customFormat="1" x14ac:dyDescent="0.2">
      <c r="A83" s="256"/>
      <c r="F83" s="201"/>
    </row>
    <row r="84" spans="1:6" s="196" customFormat="1" x14ac:dyDescent="0.2">
      <c r="A84" s="256"/>
      <c r="F84" s="201"/>
    </row>
    <row r="85" spans="1:6" s="196" customFormat="1" x14ac:dyDescent="0.2">
      <c r="A85" s="256"/>
      <c r="F85" s="201"/>
    </row>
  </sheetData>
  <sheetProtection formatCells="0" formatColumns="0" formatRows="0" insertColumns="0" insertRows="0" insertHyperlinks="0" deleteColumns="0" deleteRows="0" sort="0" autoFilter="0" pivotTables="0"/>
  <mergeCells count="7">
    <mergeCell ref="D66:E66"/>
    <mergeCell ref="A1:F1"/>
    <mergeCell ref="A2:F2"/>
    <mergeCell ref="A3:F3"/>
    <mergeCell ref="D63:E63"/>
    <mergeCell ref="D64:E64"/>
    <mergeCell ref="D65:E65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55" zoomScaleSheetLayoutView="100" workbookViewId="0">
      <selection activeCell="B81" sqref="B81"/>
    </sheetView>
  </sheetViews>
  <sheetFormatPr defaultRowHeight="13.5" x14ac:dyDescent="0.25"/>
  <cols>
    <col min="1" max="1" width="4.85546875" style="197" customWidth="1"/>
    <col min="2" max="2" width="59.85546875" style="197" customWidth="1"/>
    <col min="3" max="3" width="14.5703125" style="197" customWidth="1"/>
    <col min="4" max="4" width="14.140625" style="197" customWidth="1"/>
    <col min="5" max="5" width="13.5703125" style="197" customWidth="1"/>
    <col min="6" max="6" width="45.7109375" style="258" customWidth="1"/>
    <col min="7" max="7" width="0" style="259" hidden="1" customWidth="1"/>
    <col min="8" max="13" width="9.140625" style="256"/>
    <col min="14" max="20" width="9.140625" style="260"/>
    <col min="21" max="16384" width="9.140625" style="197"/>
  </cols>
  <sheetData>
    <row r="1" spans="1:20" ht="23.25" customHeight="1" x14ac:dyDescent="0.25">
      <c r="A1" s="566" t="s">
        <v>147</v>
      </c>
      <c r="B1" s="566"/>
      <c r="C1" s="566"/>
      <c r="D1" s="566"/>
      <c r="E1" s="566"/>
      <c r="F1" s="566"/>
    </row>
    <row r="2" spans="1:20" s="200" customFormat="1" ht="26.25" customHeight="1" x14ac:dyDescent="0.3">
      <c r="A2" s="558" t="str">
        <f>+'Ekamut-caxs'!A8:D8</f>
        <v xml:space="preserve">«Երևանի հ․125 մսուր-մանկապարտեզ» ՀՈԱԿ-ի </v>
      </c>
      <c r="B2" s="558"/>
      <c r="C2" s="558"/>
      <c r="D2" s="558"/>
      <c r="E2" s="558"/>
      <c r="F2" s="558"/>
      <c r="G2" s="106"/>
      <c r="H2" s="107"/>
      <c r="I2" s="261"/>
      <c r="J2" s="261"/>
      <c r="K2" s="261"/>
      <c r="L2" s="261"/>
      <c r="M2" s="261"/>
      <c r="N2" s="262"/>
      <c r="O2" s="262"/>
      <c r="P2" s="262"/>
      <c r="Q2" s="262"/>
      <c r="R2" s="262"/>
      <c r="S2" s="262"/>
      <c r="T2" s="262"/>
    </row>
    <row r="3" spans="1:20" ht="27.75" customHeight="1" x14ac:dyDescent="0.25">
      <c r="A3" s="568" t="s">
        <v>148</v>
      </c>
      <c r="B3" s="568"/>
      <c r="C3" s="568"/>
      <c r="D3" s="568"/>
      <c r="E3" s="568"/>
      <c r="F3" s="568"/>
      <c r="G3" s="263"/>
      <c r="H3" s="264"/>
      <c r="I3" s="264"/>
      <c r="J3" s="264"/>
      <c r="K3" s="264"/>
      <c r="L3" s="264"/>
    </row>
    <row r="4" spans="1:20" s="200" customFormat="1" ht="18" customHeight="1" x14ac:dyDescent="0.3">
      <c r="A4" s="265"/>
      <c r="B4" s="265"/>
      <c r="F4" s="266" t="s">
        <v>149</v>
      </c>
      <c r="G4" s="267"/>
      <c r="H4" s="261"/>
      <c r="I4" s="261"/>
      <c r="J4" s="261"/>
      <c r="K4" s="261"/>
      <c r="L4" s="261"/>
      <c r="M4" s="261"/>
      <c r="N4" s="262"/>
      <c r="O4" s="262"/>
      <c r="P4" s="262"/>
      <c r="Q4" s="262"/>
      <c r="R4" s="262"/>
      <c r="S4" s="262"/>
      <c r="T4" s="262"/>
    </row>
    <row r="5" spans="1:20" s="274" customFormat="1" ht="75.75" customHeight="1" x14ac:dyDescent="0.25">
      <c r="A5" s="268" t="s">
        <v>96</v>
      </c>
      <c r="B5" s="269" t="s">
        <v>97</v>
      </c>
      <c r="C5" s="206" t="s">
        <v>139</v>
      </c>
      <c r="D5" s="206" t="s">
        <v>140</v>
      </c>
      <c r="E5" s="270" t="s">
        <v>141</v>
      </c>
      <c r="F5" s="208" t="str">
        <f>+'Ekamutneri hamematakan'!F5</f>
        <v>Ծանոթություն հոդվածային ավելացումների վերաբերյալ</v>
      </c>
      <c r="G5" s="271"/>
      <c r="H5" s="272"/>
      <c r="I5" s="272"/>
      <c r="J5" s="272"/>
      <c r="K5" s="272"/>
      <c r="L5" s="272"/>
      <c r="M5" s="272"/>
      <c r="N5" s="273"/>
      <c r="O5" s="273"/>
      <c r="P5" s="273"/>
      <c r="Q5" s="273"/>
      <c r="R5" s="273"/>
      <c r="S5" s="273"/>
      <c r="T5" s="273"/>
    </row>
    <row r="6" spans="1:20" s="200" customFormat="1" ht="41.25" customHeight="1" x14ac:dyDescent="0.3">
      <c r="A6" s="114" t="s">
        <v>9</v>
      </c>
      <c r="B6" s="115" t="s">
        <v>100</v>
      </c>
      <c r="C6" s="275">
        <v>823.4</v>
      </c>
      <c r="D6" s="275">
        <f>+C6</f>
        <v>823.4</v>
      </c>
      <c r="E6" s="116">
        <f t="shared" ref="E6:E68" si="0">D6-C6</f>
        <v>0</v>
      </c>
      <c r="F6" s="276"/>
      <c r="G6" s="267"/>
      <c r="H6" s="261"/>
      <c r="I6" s="261"/>
      <c r="J6" s="261"/>
      <c r="K6" s="261"/>
      <c r="L6" s="261"/>
      <c r="M6" s="261"/>
      <c r="N6" s="262"/>
      <c r="O6" s="262"/>
      <c r="P6" s="262"/>
      <c r="Q6" s="262"/>
      <c r="R6" s="262"/>
      <c r="S6" s="262"/>
      <c r="T6" s="262"/>
    </row>
    <row r="7" spans="1:20" s="200" customFormat="1" ht="38.25" customHeight="1" x14ac:dyDescent="0.3">
      <c r="A7" s="114" t="s">
        <v>32</v>
      </c>
      <c r="B7" s="115" t="s">
        <v>102</v>
      </c>
      <c r="C7" s="116">
        <f>SUM(C8,C9:C18)</f>
        <v>59868</v>
      </c>
      <c r="D7" s="116">
        <f>SUM(D8,D9:D18)</f>
        <v>61778.2</v>
      </c>
      <c r="E7" s="116">
        <f>D7-C7</f>
        <v>1910.1999999999971</v>
      </c>
      <c r="F7" s="276"/>
      <c r="G7" s="267"/>
      <c r="H7" s="261"/>
      <c r="I7" s="261"/>
      <c r="J7" s="261"/>
      <c r="K7" s="261"/>
      <c r="L7" s="261"/>
      <c r="M7" s="261"/>
      <c r="N7" s="262"/>
      <c r="O7" s="262"/>
      <c r="P7" s="262"/>
      <c r="Q7" s="262"/>
      <c r="R7" s="262"/>
      <c r="S7" s="262"/>
      <c r="T7" s="262"/>
    </row>
    <row r="8" spans="1:20" s="217" customFormat="1" ht="17.25" customHeight="1" x14ac:dyDescent="0.3">
      <c r="A8" s="119">
        <v>1</v>
      </c>
      <c r="B8" s="120" t="s">
        <v>11</v>
      </c>
      <c r="C8" s="124">
        <v>59088</v>
      </c>
      <c r="D8" s="121">
        <f>+'Dramakan hosqer'!C15</f>
        <v>59088</v>
      </c>
      <c r="E8" s="121">
        <f>D8-C8</f>
        <v>0</v>
      </c>
      <c r="F8" s="277"/>
      <c r="G8" s="278"/>
      <c r="H8" s="279"/>
      <c r="I8" s="279"/>
      <c r="J8" s="279"/>
      <c r="K8" s="279"/>
      <c r="L8" s="279"/>
      <c r="M8" s="279"/>
      <c r="N8" s="280"/>
      <c r="O8" s="280"/>
      <c r="P8" s="280"/>
      <c r="Q8" s="280"/>
      <c r="R8" s="280"/>
      <c r="S8" s="280"/>
      <c r="T8" s="280"/>
    </row>
    <row r="9" spans="1:20" s="217" customFormat="1" ht="17.25" customHeight="1" x14ac:dyDescent="0.3">
      <c r="A9" s="119">
        <v>2</v>
      </c>
      <c r="B9" s="122" t="s">
        <v>12</v>
      </c>
      <c r="C9" s="124">
        <v>780</v>
      </c>
      <c r="D9" s="121">
        <f>+'Dramakan hosqer'!C16</f>
        <v>744.7</v>
      </c>
      <c r="E9" s="121">
        <f t="shared" si="0"/>
        <v>-35.299999999999955</v>
      </c>
      <c r="F9" s="277"/>
      <c r="G9" s="278"/>
      <c r="H9" s="279"/>
      <c r="I9" s="279"/>
      <c r="J9" s="279"/>
      <c r="K9" s="279"/>
      <c r="L9" s="279"/>
      <c r="M9" s="279"/>
      <c r="N9" s="280"/>
      <c r="O9" s="280"/>
      <c r="P9" s="280"/>
      <c r="Q9" s="280"/>
      <c r="R9" s="280"/>
      <c r="S9" s="280"/>
      <c r="T9" s="280"/>
    </row>
    <row r="10" spans="1:20" s="217" customFormat="1" ht="17.25" customHeight="1" x14ac:dyDescent="0.3">
      <c r="A10" s="119">
        <v>3</v>
      </c>
      <c r="B10" s="123" t="s">
        <v>14</v>
      </c>
      <c r="C10" s="124"/>
      <c r="D10" s="121">
        <f>+'Dramakan hosqer'!C17</f>
        <v>0</v>
      </c>
      <c r="E10" s="121">
        <f t="shared" si="0"/>
        <v>0</v>
      </c>
      <c r="F10" s="277"/>
      <c r="G10" s="278"/>
      <c r="H10" s="279"/>
      <c r="I10" s="279"/>
      <c r="J10" s="279"/>
      <c r="K10" s="279"/>
      <c r="L10" s="279"/>
      <c r="M10" s="279"/>
      <c r="N10" s="280"/>
      <c r="O10" s="280"/>
      <c r="P10" s="280"/>
      <c r="Q10" s="280"/>
      <c r="R10" s="280"/>
      <c r="S10" s="280"/>
      <c r="T10" s="280"/>
    </row>
    <row r="11" spans="1:20" s="217" customFormat="1" ht="17.25" customHeight="1" x14ac:dyDescent="0.3">
      <c r="A11" s="119">
        <v>4</v>
      </c>
      <c r="B11" s="125" t="s">
        <v>15</v>
      </c>
      <c r="C11" s="124"/>
      <c r="D11" s="121">
        <f>+'Dramakan hosqer'!C18</f>
        <v>0</v>
      </c>
      <c r="E11" s="121">
        <f t="shared" si="0"/>
        <v>0</v>
      </c>
      <c r="F11" s="277"/>
      <c r="G11" s="278"/>
      <c r="H11" s="279"/>
      <c r="I11" s="279"/>
      <c r="J11" s="279"/>
      <c r="K11" s="279"/>
      <c r="L11" s="279"/>
      <c r="M11" s="279"/>
      <c r="N11" s="280"/>
      <c r="O11" s="280"/>
      <c r="P11" s="280"/>
      <c r="Q11" s="280"/>
      <c r="R11" s="280"/>
      <c r="S11" s="280"/>
      <c r="T11" s="280"/>
    </row>
    <row r="12" spans="1:20" s="217" customFormat="1" ht="17.25" customHeight="1" x14ac:dyDescent="0.3">
      <c r="A12" s="119">
        <v>5</v>
      </c>
      <c r="B12" s="120" t="s">
        <v>16</v>
      </c>
      <c r="C12" s="124"/>
      <c r="D12" s="121">
        <f>+'Dramakan hosqer'!C19</f>
        <v>0</v>
      </c>
      <c r="E12" s="121">
        <f t="shared" si="0"/>
        <v>0</v>
      </c>
      <c r="F12" s="277"/>
      <c r="G12" s="278"/>
      <c r="H12" s="279"/>
      <c r="I12" s="279"/>
      <c r="J12" s="279"/>
      <c r="K12" s="279"/>
      <c r="L12" s="279"/>
      <c r="M12" s="279"/>
      <c r="N12" s="280"/>
      <c r="O12" s="280"/>
      <c r="P12" s="280"/>
      <c r="Q12" s="280"/>
      <c r="R12" s="280"/>
      <c r="S12" s="280"/>
      <c r="T12" s="280"/>
    </row>
    <row r="13" spans="1:20" s="217" customFormat="1" ht="17.25" customHeight="1" x14ac:dyDescent="0.3">
      <c r="A13" s="119">
        <v>6</v>
      </c>
      <c r="B13" s="120" t="s">
        <v>17</v>
      </c>
      <c r="C13" s="124"/>
      <c r="D13" s="121">
        <f>+'Dramakan hosqer'!C20</f>
        <v>0</v>
      </c>
      <c r="E13" s="121">
        <f t="shared" si="0"/>
        <v>0</v>
      </c>
      <c r="F13" s="277"/>
      <c r="G13" s="278"/>
      <c r="H13" s="279"/>
      <c r="I13" s="279"/>
      <c r="J13" s="279"/>
      <c r="K13" s="279"/>
      <c r="L13" s="279"/>
      <c r="M13" s="279"/>
      <c r="N13" s="280"/>
      <c r="O13" s="280"/>
      <c r="P13" s="280"/>
      <c r="Q13" s="280"/>
      <c r="R13" s="280"/>
      <c r="S13" s="280"/>
      <c r="T13" s="280"/>
    </row>
    <row r="14" spans="1:20" s="217" customFormat="1" ht="17.25" customHeight="1" x14ac:dyDescent="0.3">
      <c r="A14" s="119">
        <v>7</v>
      </c>
      <c r="B14" s="120" t="s">
        <v>18</v>
      </c>
      <c r="C14" s="124"/>
      <c r="D14" s="121">
        <f>+'Dramakan hosqer'!C21</f>
        <v>0</v>
      </c>
      <c r="E14" s="121">
        <f t="shared" si="0"/>
        <v>0</v>
      </c>
      <c r="F14" s="277"/>
      <c r="G14" s="278"/>
      <c r="H14" s="279"/>
      <c r="I14" s="279"/>
      <c r="J14" s="279"/>
      <c r="K14" s="279"/>
      <c r="L14" s="279"/>
      <c r="M14" s="279"/>
      <c r="N14" s="280"/>
      <c r="O14" s="280"/>
      <c r="P14" s="280"/>
      <c r="Q14" s="280"/>
      <c r="R14" s="280"/>
      <c r="S14" s="280"/>
      <c r="T14" s="280"/>
    </row>
    <row r="15" spans="1:20" s="217" customFormat="1" ht="17.25" customHeight="1" x14ac:dyDescent="0.3">
      <c r="A15" s="119">
        <v>8</v>
      </c>
      <c r="B15" s="120" t="s">
        <v>103</v>
      </c>
      <c r="C15" s="124"/>
      <c r="D15" s="121">
        <f>+'Dramakan hosqer'!C22</f>
        <v>0</v>
      </c>
      <c r="E15" s="121">
        <f t="shared" si="0"/>
        <v>0</v>
      </c>
      <c r="F15" s="277"/>
      <c r="G15" s="278"/>
      <c r="H15" s="279"/>
      <c r="I15" s="279"/>
      <c r="J15" s="279"/>
      <c r="K15" s="279"/>
      <c r="L15" s="279"/>
      <c r="M15" s="279"/>
      <c r="N15" s="280"/>
      <c r="O15" s="280"/>
      <c r="P15" s="280"/>
      <c r="Q15" s="280"/>
      <c r="R15" s="280"/>
      <c r="S15" s="280"/>
      <c r="T15" s="280"/>
    </row>
    <row r="16" spans="1:20" s="217" customFormat="1" ht="17.25" customHeight="1" x14ac:dyDescent="0.3">
      <c r="A16" s="119">
        <v>9</v>
      </c>
      <c r="B16" s="120" t="s">
        <v>26</v>
      </c>
      <c r="C16" s="124"/>
      <c r="D16" s="121">
        <f>+'Dramakan hosqer'!C23</f>
        <v>0</v>
      </c>
      <c r="E16" s="121">
        <f>D16-C16</f>
        <v>0</v>
      </c>
      <c r="F16" s="277"/>
      <c r="G16" s="278"/>
      <c r="H16" s="279"/>
      <c r="I16" s="279"/>
      <c r="J16" s="279"/>
      <c r="K16" s="279"/>
      <c r="L16" s="279"/>
      <c r="M16" s="279"/>
      <c r="N16" s="280"/>
      <c r="O16" s="280"/>
      <c r="P16" s="280"/>
      <c r="Q16" s="280"/>
      <c r="R16" s="280"/>
      <c r="S16" s="280"/>
      <c r="T16" s="280"/>
    </row>
    <row r="17" spans="1:20" s="217" customFormat="1" ht="17.25" customHeight="1" x14ac:dyDescent="0.3">
      <c r="A17" s="119">
        <v>10</v>
      </c>
      <c r="B17" s="131" t="s">
        <v>28</v>
      </c>
      <c r="C17" s="124"/>
      <c r="D17" s="226">
        <v>1897.5</v>
      </c>
      <c r="E17" s="124">
        <f t="shared" si="0"/>
        <v>1897.5</v>
      </c>
      <c r="F17" s="277"/>
      <c r="G17" s="278"/>
      <c r="H17" s="279"/>
      <c r="I17" s="279"/>
      <c r="J17" s="279"/>
      <c r="K17" s="279"/>
      <c r="L17" s="279"/>
      <c r="M17" s="279"/>
      <c r="N17" s="280"/>
      <c r="O17" s="280"/>
      <c r="P17" s="280"/>
      <c r="Q17" s="280"/>
      <c r="R17" s="280"/>
      <c r="S17" s="280"/>
      <c r="T17" s="280"/>
    </row>
    <row r="18" spans="1:20" s="217" customFormat="1" ht="17.25" customHeight="1" x14ac:dyDescent="0.3">
      <c r="A18" s="119">
        <v>11</v>
      </c>
      <c r="B18" s="131" t="s">
        <v>29</v>
      </c>
      <c r="C18" s="124"/>
      <c r="D18" s="226">
        <v>48</v>
      </c>
      <c r="E18" s="124">
        <f>D18-C18</f>
        <v>48</v>
      </c>
      <c r="F18" s="277"/>
      <c r="G18" s="183" t="s">
        <v>30</v>
      </c>
      <c r="H18" s="279"/>
      <c r="I18" s="279"/>
      <c r="J18" s="279"/>
      <c r="K18" s="279"/>
      <c r="L18" s="279"/>
      <c r="M18" s="279"/>
      <c r="N18" s="280"/>
      <c r="O18" s="280"/>
      <c r="P18" s="280"/>
      <c r="Q18" s="280"/>
      <c r="R18" s="280"/>
      <c r="S18" s="280"/>
      <c r="T18" s="280"/>
    </row>
    <row r="19" spans="1:20" s="200" customFormat="1" ht="36" customHeight="1" x14ac:dyDescent="0.3">
      <c r="A19" s="114" t="s">
        <v>104</v>
      </c>
      <c r="B19" s="115" t="s">
        <v>105</v>
      </c>
      <c r="C19" s="116">
        <f>+C20+C63+C75</f>
        <v>60691.4</v>
      </c>
      <c r="D19" s="116">
        <f>+D20+D63+D75</f>
        <v>60488.7</v>
      </c>
      <c r="E19" s="116">
        <f t="shared" si="0"/>
        <v>-202.70000000000437</v>
      </c>
      <c r="F19" s="276"/>
      <c r="G19" s="267"/>
      <c r="H19" s="261"/>
      <c r="I19" s="261"/>
      <c r="J19" s="261"/>
      <c r="K19" s="261"/>
      <c r="L19" s="261"/>
      <c r="M19" s="261"/>
      <c r="N19" s="262"/>
      <c r="O19" s="262"/>
      <c r="P19" s="262"/>
      <c r="Q19" s="262"/>
      <c r="R19" s="262"/>
      <c r="S19" s="262"/>
      <c r="T19" s="262"/>
    </row>
    <row r="20" spans="1:20" s="200" customFormat="1" ht="21" customHeight="1" x14ac:dyDescent="0.3">
      <c r="A20" s="140" t="s">
        <v>106</v>
      </c>
      <c r="B20" s="115" t="s">
        <v>107</v>
      </c>
      <c r="C20" s="116">
        <f>SUM(C21,C24:C30,C34:C57,C61:C62)</f>
        <v>60433.200000000004</v>
      </c>
      <c r="D20" s="116">
        <f>SUM(D21,D24:D30,D34:D57,D61:D62)</f>
        <v>60230.5</v>
      </c>
      <c r="E20" s="116">
        <f t="shared" si="0"/>
        <v>-202.70000000000437</v>
      </c>
      <c r="F20" s="276"/>
      <c r="G20" s="267"/>
      <c r="H20" s="261"/>
      <c r="I20" s="261"/>
      <c r="J20" s="261"/>
      <c r="K20" s="261"/>
      <c r="L20" s="261"/>
      <c r="M20" s="261"/>
      <c r="N20" s="262"/>
      <c r="O20" s="262"/>
      <c r="P20" s="262"/>
      <c r="Q20" s="262"/>
      <c r="R20" s="262"/>
      <c r="S20" s="262"/>
      <c r="T20" s="262"/>
    </row>
    <row r="21" spans="1:20" s="217" customFormat="1" ht="18" customHeight="1" x14ac:dyDescent="0.3">
      <c r="A21" s="119">
        <v>1</v>
      </c>
      <c r="B21" s="141" t="s">
        <v>34</v>
      </c>
      <c r="C21" s="124">
        <v>37890.9</v>
      </c>
      <c r="D21" s="121">
        <f>+'Dramakan hosqer'!C31</f>
        <v>37787.699999999997</v>
      </c>
      <c r="E21" s="121">
        <f t="shared" si="0"/>
        <v>-103.20000000000437</v>
      </c>
      <c r="F21" s="277"/>
      <c r="G21" s="278"/>
      <c r="H21" s="279"/>
      <c r="I21" s="279"/>
      <c r="J21" s="279"/>
      <c r="K21" s="279"/>
      <c r="L21" s="279"/>
      <c r="M21" s="279"/>
      <c r="N21" s="280"/>
      <c r="O21" s="280"/>
      <c r="P21" s="280"/>
      <c r="Q21" s="280"/>
      <c r="R21" s="280"/>
      <c r="S21" s="280"/>
      <c r="T21" s="280"/>
    </row>
    <row r="22" spans="1:20" ht="17.25" customHeight="1" x14ac:dyDescent="0.25">
      <c r="A22" s="147">
        <v>1.1000000000000001</v>
      </c>
      <c r="B22" s="131" t="s">
        <v>35</v>
      </c>
      <c r="C22" s="169">
        <v>422.8</v>
      </c>
      <c r="D22" s="132">
        <f>+'Dramakan hosqer'!C32</f>
        <v>422.8</v>
      </c>
      <c r="E22" s="132">
        <f t="shared" si="0"/>
        <v>0</v>
      </c>
      <c r="F22" s="281"/>
    </row>
    <row r="23" spans="1:20" ht="18" customHeight="1" x14ac:dyDescent="0.25">
      <c r="A23" s="147">
        <v>1.2</v>
      </c>
      <c r="B23" s="131" t="s">
        <v>36</v>
      </c>
      <c r="C23" s="169"/>
      <c r="D23" s="132">
        <f>+'Dramakan hosqer'!C33</f>
        <v>0</v>
      </c>
      <c r="E23" s="132">
        <f t="shared" si="0"/>
        <v>0</v>
      </c>
      <c r="F23" s="281"/>
    </row>
    <row r="24" spans="1:20" s="217" customFormat="1" ht="18" customHeight="1" x14ac:dyDescent="0.3">
      <c r="A24" s="119">
        <v>2</v>
      </c>
      <c r="B24" s="122" t="s">
        <v>37</v>
      </c>
      <c r="C24" s="124">
        <v>14468.6</v>
      </c>
      <c r="D24" s="121">
        <f>+'Dramakan hosqer'!C34</f>
        <v>14506.6</v>
      </c>
      <c r="E24" s="121">
        <f t="shared" si="0"/>
        <v>38</v>
      </c>
      <c r="F24" s="277"/>
      <c r="G24" s="36"/>
      <c r="H24" s="279"/>
      <c r="I24" s="279"/>
      <c r="J24" s="279"/>
      <c r="K24" s="279"/>
      <c r="L24" s="279"/>
      <c r="M24" s="279"/>
      <c r="N24" s="280"/>
      <c r="O24" s="280"/>
      <c r="P24" s="280"/>
      <c r="Q24" s="280"/>
      <c r="R24" s="280"/>
      <c r="S24" s="280"/>
      <c r="T24" s="280"/>
    </row>
    <row r="25" spans="1:20" s="217" customFormat="1" ht="18" customHeight="1" x14ac:dyDescent="0.3">
      <c r="A25" s="119">
        <v>3</v>
      </c>
      <c r="B25" s="122" t="s">
        <v>38</v>
      </c>
      <c r="C25" s="124">
        <v>1641</v>
      </c>
      <c r="D25" s="121">
        <f>+'Dramakan hosqer'!C35</f>
        <v>1700.6</v>
      </c>
      <c r="E25" s="121">
        <f t="shared" si="0"/>
        <v>59.599999999999909</v>
      </c>
      <c r="F25" s="277"/>
      <c r="G25" s="278"/>
      <c r="H25" s="279"/>
      <c r="I25" s="279"/>
      <c r="J25" s="279"/>
      <c r="K25" s="279"/>
      <c r="L25" s="279"/>
      <c r="M25" s="279"/>
      <c r="N25" s="280"/>
      <c r="O25" s="280"/>
      <c r="P25" s="280"/>
      <c r="Q25" s="280"/>
      <c r="R25" s="280"/>
      <c r="S25" s="280"/>
      <c r="T25" s="280"/>
    </row>
    <row r="26" spans="1:20" s="217" customFormat="1" ht="18" customHeight="1" x14ac:dyDescent="0.3">
      <c r="A26" s="119">
        <v>4</v>
      </c>
      <c r="B26" s="122" t="s">
        <v>39</v>
      </c>
      <c r="C26" s="124">
        <v>2088</v>
      </c>
      <c r="D26" s="121">
        <f>+'Dramakan hosqer'!C36</f>
        <v>1962.7</v>
      </c>
      <c r="E26" s="121">
        <f t="shared" si="0"/>
        <v>-125.29999999999995</v>
      </c>
      <c r="F26" s="277"/>
      <c r="G26" s="278"/>
      <c r="H26" s="279"/>
      <c r="I26" s="279"/>
      <c r="J26" s="279"/>
      <c r="K26" s="279"/>
      <c r="L26" s="279"/>
      <c r="M26" s="279"/>
      <c r="N26" s="280"/>
      <c r="O26" s="280"/>
      <c r="P26" s="280"/>
      <c r="Q26" s="280"/>
      <c r="R26" s="280"/>
      <c r="S26" s="280"/>
      <c r="T26" s="280"/>
    </row>
    <row r="27" spans="1:20" s="217" customFormat="1" ht="18" customHeight="1" x14ac:dyDescent="0.3">
      <c r="A27" s="119">
        <v>5</v>
      </c>
      <c r="B27" s="122" t="s">
        <v>40</v>
      </c>
      <c r="C27" s="124">
        <v>472.1</v>
      </c>
      <c r="D27" s="121">
        <f>+'Dramakan hosqer'!C37</f>
        <v>522.6</v>
      </c>
      <c r="E27" s="121">
        <f t="shared" si="0"/>
        <v>50.5</v>
      </c>
      <c r="F27" s="277"/>
      <c r="G27" s="278"/>
      <c r="H27" s="279"/>
      <c r="I27" s="279"/>
      <c r="J27" s="279"/>
      <c r="K27" s="279"/>
      <c r="L27" s="279"/>
      <c r="M27" s="279"/>
      <c r="N27" s="280"/>
      <c r="O27" s="280"/>
      <c r="P27" s="280"/>
      <c r="Q27" s="280"/>
      <c r="R27" s="280"/>
      <c r="S27" s="280"/>
      <c r="T27" s="280"/>
    </row>
    <row r="28" spans="1:20" s="217" customFormat="1" ht="18" customHeight="1" x14ac:dyDescent="0.3">
      <c r="A28" s="119">
        <v>6</v>
      </c>
      <c r="B28" s="122" t="s">
        <v>41</v>
      </c>
      <c r="C28" s="124">
        <v>52.8</v>
      </c>
      <c r="D28" s="121">
        <f>+'Dramakan hosqer'!C38</f>
        <v>52.8</v>
      </c>
      <c r="E28" s="121">
        <f t="shared" si="0"/>
        <v>0</v>
      </c>
      <c r="F28" s="277"/>
      <c r="G28" s="278"/>
      <c r="H28" s="279"/>
      <c r="I28" s="279"/>
      <c r="J28" s="279"/>
      <c r="K28" s="279"/>
      <c r="L28" s="279"/>
      <c r="M28" s="279"/>
      <c r="N28" s="280"/>
      <c r="O28" s="280"/>
      <c r="P28" s="280"/>
      <c r="Q28" s="280"/>
      <c r="R28" s="280"/>
      <c r="S28" s="280"/>
      <c r="T28" s="280"/>
    </row>
    <row r="29" spans="1:20" s="217" customFormat="1" ht="16.5" customHeight="1" x14ac:dyDescent="0.3">
      <c r="A29" s="119">
        <v>7</v>
      </c>
      <c r="B29" s="122" t="s">
        <v>42</v>
      </c>
      <c r="C29" s="124">
        <v>60</v>
      </c>
      <c r="D29" s="121">
        <f>+'Dramakan hosqer'!C39</f>
        <v>60</v>
      </c>
      <c r="E29" s="121">
        <f t="shared" si="0"/>
        <v>0</v>
      </c>
      <c r="F29" s="277"/>
      <c r="G29" s="282"/>
      <c r="H29" s="283"/>
      <c r="I29" s="283"/>
      <c r="J29" s="279"/>
      <c r="K29" s="279"/>
      <c r="L29" s="279"/>
      <c r="M29" s="279"/>
      <c r="N29" s="280"/>
      <c r="O29" s="280"/>
      <c r="P29" s="280"/>
      <c r="Q29" s="280"/>
      <c r="R29" s="280"/>
      <c r="S29" s="280"/>
      <c r="T29" s="280"/>
    </row>
    <row r="30" spans="1:20" s="217" customFormat="1" ht="17.25" x14ac:dyDescent="0.3">
      <c r="A30" s="119">
        <v>8</v>
      </c>
      <c r="B30" s="122" t="s">
        <v>43</v>
      </c>
      <c r="C30" s="121">
        <f>SUM(C31:C33)</f>
        <v>115.2</v>
      </c>
      <c r="D30" s="121">
        <f>SUM(D31:D33)</f>
        <v>116</v>
      </c>
      <c r="E30" s="121">
        <f t="shared" si="0"/>
        <v>0.79999999999999716</v>
      </c>
      <c r="F30" s="277"/>
      <c r="G30" s="278"/>
      <c r="H30" s="279"/>
      <c r="I30" s="279"/>
      <c r="J30" s="279"/>
      <c r="K30" s="279"/>
      <c r="L30" s="279"/>
      <c r="M30" s="279"/>
      <c r="N30" s="280"/>
      <c r="O30" s="280"/>
      <c r="P30" s="280"/>
      <c r="Q30" s="280"/>
      <c r="R30" s="280"/>
      <c r="S30" s="280"/>
      <c r="T30" s="280"/>
    </row>
    <row r="31" spans="1:20" ht="18" customHeight="1" x14ac:dyDescent="0.25">
      <c r="A31" s="147">
        <v>8.1</v>
      </c>
      <c r="B31" s="131" t="s">
        <v>44</v>
      </c>
      <c r="C31" s="169">
        <v>57.6</v>
      </c>
      <c r="D31" s="132">
        <f>+'Dramakan hosqer'!C41</f>
        <v>57.6</v>
      </c>
      <c r="E31" s="132">
        <f t="shared" si="0"/>
        <v>0</v>
      </c>
      <c r="F31" s="281"/>
    </row>
    <row r="32" spans="1:20" s="244" customFormat="1" ht="18" customHeight="1" x14ac:dyDescent="0.25">
      <c r="A32" s="147">
        <v>8.1999999999999993</v>
      </c>
      <c r="B32" s="131" t="s">
        <v>45</v>
      </c>
      <c r="C32" s="169"/>
      <c r="D32" s="132">
        <f>+'Dramakan hosqer'!C42</f>
        <v>0.8</v>
      </c>
      <c r="E32" s="132">
        <f t="shared" si="0"/>
        <v>0.8</v>
      </c>
      <c r="F32" s="281"/>
      <c r="G32" s="284"/>
      <c r="H32" s="285"/>
      <c r="I32" s="285"/>
      <c r="J32" s="285"/>
      <c r="K32" s="285"/>
      <c r="L32" s="285"/>
      <c r="M32" s="285"/>
      <c r="N32" s="286"/>
      <c r="O32" s="286"/>
      <c r="P32" s="286"/>
      <c r="Q32" s="286"/>
      <c r="R32" s="286"/>
      <c r="S32" s="286"/>
      <c r="T32" s="286"/>
    </row>
    <row r="33" spans="1:20" ht="18" customHeight="1" x14ac:dyDescent="0.25">
      <c r="A33" s="147">
        <v>8.3000000000000007</v>
      </c>
      <c r="B33" s="131" t="s">
        <v>46</v>
      </c>
      <c r="C33" s="169">
        <v>57.6</v>
      </c>
      <c r="D33" s="132">
        <f>+'Dramakan hosqer'!C43</f>
        <v>57.6</v>
      </c>
      <c r="E33" s="132">
        <f t="shared" si="0"/>
        <v>0</v>
      </c>
      <c r="F33" s="281"/>
      <c r="I33" s="287"/>
    </row>
    <row r="34" spans="1:20" s="217" customFormat="1" ht="18" customHeight="1" x14ac:dyDescent="0.3">
      <c r="A34" s="119">
        <v>9</v>
      </c>
      <c r="B34" s="122" t="s">
        <v>48</v>
      </c>
      <c r="C34" s="124">
        <v>12</v>
      </c>
      <c r="D34" s="121">
        <f>+'Dramakan hosqer'!C44</f>
        <v>12</v>
      </c>
      <c r="E34" s="121">
        <f t="shared" si="0"/>
        <v>0</v>
      </c>
      <c r="F34" s="277"/>
      <c r="G34" s="278"/>
      <c r="H34" s="279"/>
      <c r="I34" s="279"/>
      <c r="J34" s="279"/>
      <c r="K34" s="279"/>
      <c r="L34" s="279"/>
      <c r="M34" s="279"/>
      <c r="N34" s="280"/>
      <c r="O34" s="280"/>
      <c r="P34" s="280"/>
      <c r="Q34" s="280"/>
      <c r="R34" s="280"/>
      <c r="S34" s="280"/>
      <c r="T34" s="280"/>
    </row>
    <row r="35" spans="1:20" s="217" customFormat="1" ht="18" customHeight="1" x14ac:dyDescent="0.3">
      <c r="A35" s="119">
        <v>10</v>
      </c>
      <c r="B35" s="122" t="s">
        <v>51</v>
      </c>
      <c r="C35" s="124">
        <v>735</v>
      </c>
      <c r="D35" s="121">
        <f>+'Dramakan hosqer'!C45</f>
        <v>696.9</v>
      </c>
      <c r="E35" s="121">
        <f t="shared" si="0"/>
        <v>-38.100000000000023</v>
      </c>
      <c r="F35" s="277"/>
      <c r="G35" s="13"/>
      <c r="H35" s="279"/>
      <c r="I35" s="279"/>
      <c r="J35" s="279"/>
      <c r="K35" s="279"/>
      <c r="L35" s="279"/>
      <c r="M35" s="279"/>
      <c r="N35" s="280"/>
      <c r="O35" s="280"/>
      <c r="P35" s="280"/>
      <c r="Q35" s="280"/>
      <c r="R35" s="280"/>
      <c r="S35" s="280"/>
      <c r="T35" s="280"/>
    </row>
    <row r="36" spans="1:20" s="217" customFormat="1" ht="18" customHeight="1" x14ac:dyDescent="0.3">
      <c r="A36" s="119">
        <v>11</v>
      </c>
      <c r="B36" s="122" t="s">
        <v>56</v>
      </c>
      <c r="C36" s="124">
        <v>193.8</v>
      </c>
      <c r="D36" s="121">
        <f>+'Dramakan hosqer'!C46</f>
        <v>193.8</v>
      </c>
      <c r="E36" s="121">
        <f t="shared" si="0"/>
        <v>0</v>
      </c>
      <c r="F36" s="277"/>
      <c r="G36" s="278"/>
      <c r="H36" s="279"/>
      <c r="I36" s="279"/>
      <c r="J36" s="279"/>
      <c r="K36" s="279"/>
      <c r="L36" s="279"/>
      <c r="M36" s="279"/>
      <c r="N36" s="280"/>
      <c r="O36" s="280"/>
      <c r="P36" s="280"/>
      <c r="Q36" s="280"/>
      <c r="R36" s="280"/>
      <c r="S36" s="280"/>
      <c r="T36" s="280"/>
    </row>
    <row r="37" spans="1:20" s="217" customFormat="1" ht="18" customHeight="1" x14ac:dyDescent="0.3">
      <c r="A37" s="119">
        <v>12</v>
      </c>
      <c r="B37" s="157" t="s">
        <v>57</v>
      </c>
      <c r="C37" s="124">
        <v>497</v>
      </c>
      <c r="D37" s="121">
        <f>+'Dramakan hosqer'!C47</f>
        <v>513</v>
      </c>
      <c r="E37" s="121">
        <f t="shared" si="0"/>
        <v>16</v>
      </c>
      <c r="F37" s="277"/>
      <c r="G37" s="278"/>
      <c r="H37" s="279"/>
      <c r="I37" s="279"/>
      <c r="J37" s="279"/>
      <c r="K37" s="279"/>
      <c r="L37" s="279"/>
      <c r="M37" s="279"/>
      <c r="N37" s="280"/>
      <c r="O37" s="280"/>
      <c r="P37" s="280"/>
      <c r="Q37" s="280"/>
      <c r="R37" s="280"/>
      <c r="S37" s="280"/>
      <c r="T37" s="280"/>
    </row>
    <row r="38" spans="1:20" s="217" customFormat="1" ht="18" customHeight="1" x14ac:dyDescent="0.3">
      <c r="A38" s="119">
        <v>12</v>
      </c>
      <c r="B38" s="122" t="s">
        <v>60</v>
      </c>
      <c r="C38" s="124">
        <v>203.2</v>
      </c>
      <c r="D38" s="121">
        <f>+'Dramakan hosqer'!C48</f>
        <v>203.2</v>
      </c>
      <c r="E38" s="121">
        <f t="shared" si="0"/>
        <v>0</v>
      </c>
      <c r="F38" s="277"/>
      <c r="G38" s="278"/>
      <c r="H38" s="279"/>
      <c r="I38" s="279"/>
      <c r="J38" s="279"/>
      <c r="K38" s="279"/>
      <c r="L38" s="279"/>
      <c r="M38" s="279"/>
      <c r="N38" s="280"/>
      <c r="O38" s="280"/>
      <c r="P38" s="280"/>
      <c r="Q38" s="280"/>
      <c r="R38" s="280"/>
      <c r="S38" s="280"/>
      <c r="T38" s="280"/>
    </row>
    <row r="39" spans="1:20" s="217" customFormat="1" ht="18" customHeight="1" x14ac:dyDescent="0.3">
      <c r="A39" s="119">
        <v>13</v>
      </c>
      <c r="B39" s="122" t="s">
        <v>61</v>
      </c>
      <c r="C39" s="124">
        <v>33.799999999999997</v>
      </c>
      <c r="D39" s="121">
        <f>+'Dramakan hosqer'!C49</f>
        <v>33.799999999999997</v>
      </c>
      <c r="E39" s="121">
        <f t="shared" si="0"/>
        <v>0</v>
      </c>
      <c r="F39" s="277"/>
      <c r="G39" s="278"/>
      <c r="H39" s="279"/>
      <c r="I39" s="279"/>
      <c r="J39" s="279"/>
      <c r="K39" s="279"/>
      <c r="L39" s="279"/>
      <c r="M39" s="279"/>
      <c r="N39" s="280"/>
      <c r="O39" s="280"/>
      <c r="P39" s="280"/>
      <c r="Q39" s="280"/>
      <c r="R39" s="280"/>
      <c r="S39" s="280"/>
      <c r="T39" s="280"/>
    </row>
    <row r="40" spans="1:20" s="217" customFormat="1" ht="18" customHeight="1" x14ac:dyDescent="0.3">
      <c r="A40" s="119">
        <v>14</v>
      </c>
      <c r="B40" s="122" t="s">
        <v>62</v>
      </c>
      <c r="C40" s="124">
        <v>147</v>
      </c>
      <c r="D40" s="121">
        <f>+'Dramakan hosqer'!C50</f>
        <v>68</v>
      </c>
      <c r="E40" s="121">
        <f t="shared" si="0"/>
        <v>-79</v>
      </c>
      <c r="F40" s="277"/>
      <c r="G40" s="278"/>
      <c r="H40" s="279"/>
      <c r="I40" s="279"/>
      <c r="J40" s="279"/>
      <c r="K40" s="279"/>
      <c r="L40" s="279"/>
      <c r="M40" s="279"/>
      <c r="N40" s="280"/>
      <c r="O40" s="280"/>
      <c r="P40" s="280"/>
      <c r="Q40" s="280"/>
      <c r="R40" s="280"/>
      <c r="S40" s="280"/>
      <c r="T40" s="280"/>
    </row>
    <row r="41" spans="1:20" s="217" customFormat="1" ht="18" customHeight="1" x14ac:dyDescent="0.3">
      <c r="A41" s="119">
        <v>16</v>
      </c>
      <c r="B41" s="122" t="s">
        <v>63</v>
      </c>
      <c r="C41" s="124">
        <v>763.8</v>
      </c>
      <c r="D41" s="121">
        <f>+'Dramakan hosqer'!C51</f>
        <v>763.8</v>
      </c>
      <c r="E41" s="121">
        <f t="shared" si="0"/>
        <v>0</v>
      </c>
      <c r="F41" s="277"/>
      <c r="G41" s="278"/>
      <c r="H41" s="279"/>
      <c r="I41" s="279"/>
      <c r="J41" s="279"/>
      <c r="K41" s="279"/>
      <c r="L41" s="279"/>
      <c r="M41" s="279"/>
      <c r="N41" s="280"/>
      <c r="O41" s="280"/>
      <c r="P41" s="280"/>
      <c r="Q41" s="280"/>
      <c r="R41" s="280"/>
      <c r="S41" s="280"/>
      <c r="T41" s="280"/>
    </row>
    <row r="42" spans="1:20" s="217" customFormat="1" ht="18" customHeight="1" x14ac:dyDescent="0.3">
      <c r="A42" s="119">
        <v>15</v>
      </c>
      <c r="B42" s="122" t="s">
        <v>64</v>
      </c>
      <c r="C42" s="124">
        <v>47.8</v>
      </c>
      <c r="D42" s="121">
        <f>+'Dramakan hosqer'!C52</f>
        <v>47.8</v>
      </c>
      <c r="E42" s="121">
        <f t="shared" si="0"/>
        <v>0</v>
      </c>
      <c r="F42" s="277"/>
      <c r="G42" s="278"/>
      <c r="H42" s="279"/>
      <c r="I42" s="279"/>
      <c r="J42" s="279"/>
      <c r="K42" s="279"/>
      <c r="L42" s="279"/>
      <c r="M42" s="279"/>
      <c r="N42" s="280"/>
      <c r="O42" s="280"/>
      <c r="P42" s="280"/>
      <c r="Q42" s="280"/>
      <c r="R42" s="280"/>
      <c r="S42" s="280"/>
      <c r="T42" s="280"/>
    </row>
    <row r="43" spans="1:20" s="217" customFormat="1" ht="18" customHeight="1" x14ac:dyDescent="0.3">
      <c r="A43" s="119">
        <v>18</v>
      </c>
      <c r="B43" s="122" t="s">
        <v>65</v>
      </c>
      <c r="C43" s="124"/>
      <c r="D43" s="121">
        <f>+'Dramakan hosqer'!C53</f>
        <v>0</v>
      </c>
      <c r="E43" s="121">
        <f t="shared" si="0"/>
        <v>0</v>
      </c>
      <c r="F43" s="277"/>
      <c r="G43" s="278"/>
      <c r="H43" s="279"/>
      <c r="I43" s="279"/>
      <c r="J43" s="279"/>
      <c r="K43" s="279"/>
      <c r="L43" s="279"/>
      <c r="M43" s="279"/>
      <c r="N43" s="280"/>
      <c r="O43" s="280"/>
      <c r="P43" s="280"/>
      <c r="Q43" s="280"/>
      <c r="R43" s="280"/>
      <c r="S43" s="280"/>
      <c r="T43" s="280"/>
    </row>
    <row r="44" spans="1:20" s="217" customFormat="1" ht="18" customHeight="1" x14ac:dyDescent="0.3">
      <c r="A44" s="119">
        <v>19</v>
      </c>
      <c r="B44" s="122" t="s">
        <v>66</v>
      </c>
      <c r="C44" s="124"/>
      <c r="D44" s="121">
        <f>+'Dramakan hosqer'!C54</f>
        <v>0</v>
      </c>
      <c r="E44" s="121">
        <f t="shared" si="0"/>
        <v>0</v>
      </c>
      <c r="F44" s="277"/>
      <c r="G44" s="278"/>
      <c r="H44" s="279"/>
      <c r="I44" s="279"/>
      <c r="J44" s="279"/>
      <c r="K44" s="279"/>
      <c r="L44" s="279"/>
      <c r="M44" s="279"/>
      <c r="N44" s="280"/>
      <c r="O44" s="280"/>
      <c r="P44" s="280"/>
      <c r="Q44" s="280"/>
      <c r="R44" s="280"/>
      <c r="S44" s="280"/>
      <c r="T44" s="280"/>
    </row>
    <row r="45" spans="1:20" s="217" customFormat="1" ht="18" customHeight="1" x14ac:dyDescent="0.3">
      <c r="A45" s="119">
        <v>16</v>
      </c>
      <c r="B45" s="122" t="s">
        <v>67</v>
      </c>
      <c r="C45" s="124">
        <v>120</v>
      </c>
      <c r="D45" s="121">
        <f>+'Dramakan hosqer'!C55</f>
        <v>120</v>
      </c>
      <c r="E45" s="121">
        <f t="shared" si="0"/>
        <v>0</v>
      </c>
      <c r="F45" s="277"/>
      <c r="G45" s="278"/>
      <c r="H45" s="279"/>
      <c r="I45" s="279"/>
      <c r="J45" s="279"/>
      <c r="K45" s="279"/>
      <c r="L45" s="279"/>
      <c r="M45" s="279"/>
      <c r="N45" s="280"/>
      <c r="O45" s="280"/>
      <c r="P45" s="280"/>
      <c r="Q45" s="280"/>
      <c r="R45" s="280"/>
      <c r="S45" s="280"/>
      <c r="T45" s="280"/>
    </row>
    <row r="46" spans="1:20" s="217" customFormat="1" ht="18" customHeight="1" x14ac:dyDescent="0.3">
      <c r="A46" s="119">
        <v>17</v>
      </c>
      <c r="B46" s="122" t="s">
        <v>68</v>
      </c>
      <c r="C46" s="124">
        <v>50</v>
      </c>
      <c r="D46" s="121">
        <f>+'Dramakan hosqer'!C56</f>
        <v>32</v>
      </c>
      <c r="E46" s="121">
        <f t="shared" si="0"/>
        <v>-18</v>
      </c>
      <c r="F46" s="277"/>
      <c r="G46" s="278"/>
      <c r="H46" s="279"/>
      <c r="I46" s="279"/>
      <c r="J46" s="279"/>
      <c r="K46" s="279"/>
      <c r="L46" s="279"/>
      <c r="M46" s="279"/>
      <c r="N46" s="280"/>
      <c r="O46" s="280"/>
      <c r="P46" s="280"/>
      <c r="Q46" s="280"/>
      <c r="R46" s="280"/>
      <c r="S46" s="280"/>
      <c r="T46" s="280"/>
    </row>
    <row r="47" spans="1:20" s="217" customFormat="1" ht="18" customHeight="1" x14ac:dyDescent="0.3">
      <c r="A47" s="119">
        <v>18</v>
      </c>
      <c r="B47" s="122" t="s">
        <v>69</v>
      </c>
      <c r="C47" s="124">
        <v>95</v>
      </c>
      <c r="D47" s="121">
        <f>+'Dramakan hosqer'!C57</f>
        <v>95</v>
      </c>
      <c r="E47" s="121">
        <f t="shared" si="0"/>
        <v>0</v>
      </c>
      <c r="F47" s="277"/>
      <c r="G47" s="13"/>
      <c r="H47" s="279"/>
      <c r="I47" s="279"/>
      <c r="J47" s="279"/>
      <c r="K47" s="279"/>
      <c r="L47" s="279"/>
      <c r="M47" s="279"/>
      <c r="N47" s="280"/>
      <c r="O47" s="280"/>
      <c r="P47" s="280"/>
      <c r="Q47" s="280"/>
      <c r="R47" s="280"/>
      <c r="S47" s="280"/>
      <c r="T47" s="280"/>
    </row>
    <row r="48" spans="1:20" s="217" customFormat="1" ht="18" customHeight="1" x14ac:dyDescent="0.3">
      <c r="A48" s="119">
        <v>19</v>
      </c>
      <c r="B48" s="122" t="s">
        <v>70</v>
      </c>
      <c r="C48" s="124">
        <v>3</v>
      </c>
      <c r="D48" s="121">
        <f>+'Dramakan hosqer'!C58</f>
        <v>3</v>
      </c>
      <c r="E48" s="121">
        <f t="shared" si="0"/>
        <v>0</v>
      </c>
      <c r="F48" s="277"/>
      <c r="G48" s="278"/>
      <c r="H48" s="279"/>
      <c r="I48" s="279"/>
      <c r="J48" s="279"/>
      <c r="K48" s="279"/>
      <c r="L48" s="279"/>
      <c r="M48" s="279"/>
      <c r="N48" s="280"/>
      <c r="O48" s="280"/>
      <c r="P48" s="280"/>
      <c r="Q48" s="280"/>
      <c r="R48" s="280"/>
      <c r="S48" s="280"/>
      <c r="T48" s="280"/>
    </row>
    <row r="49" spans="1:20" s="217" customFormat="1" ht="18" customHeight="1" x14ac:dyDescent="0.3">
      <c r="A49" s="119">
        <v>24</v>
      </c>
      <c r="B49" s="122" t="s">
        <v>71</v>
      </c>
      <c r="C49" s="124"/>
      <c r="D49" s="121">
        <f>+'Dramakan hosqer'!C59</f>
        <v>14</v>
      </c>
      <c r="E49" s="121">
        <f t="shared" si="0"/>
        <v>14</v>
      </c>
      <c r="F49" s="277"/>
      <c r="G49" s="278"/>
      <c r="H49" s="279"/>
      <c r="I49" s="279"/>
      <c r="J49" s="279"/>
      <c r="K49" s="279"/>
      <c r="L49" s="279"/>
      <c r="M49" s="279"/>
      <c r="N49" s="280"/>
      <c r="O49" s="280"/>
      <c r="P49" s="280"/>
      <c r="Q49" s="280"/>
      <c r="R49" s="280"/>
      <c r="S49" s="280"/>
      <c r="T49" s="280"/>
    </row>
    <row r="50" spans="1:20" s="217" customFormat="1" ht="18" customHeight="1" x14ac:dyDescent="0.3">
      <c r="A50" s="119">
        <v>25</v>
      </c>
      <c r="B50" s="122" t="s">
        <v>72</v>
      </c>
      <c r="C50" s="124"/>
      <c r="D50" s="121">
        <f>+'Dramakan hosqer'!C60</f>
        <v>0</v>
      </c>
      <c r="E50" s="121">
        <f t="shared" si="0"/>
        <v>0</v>
      </c>
      <c r="F50" s="277"/>
      <c r="G50" s="278"/>
      <c r="H50" s="279"/>
      <c r="I50" s="279"/>
      <c r="J50" s="279"/>
      <c r="K50" s="279"/>
      <c r="L50" s="279"/>
      <c r="M50" s="279"/>
      <c r="N50" s="280"/>
      <c r="O50" s="280"/>
      <c r="P50" s="280"/>
      <c r="Q50" s="280"/>
      <c r="R50" s="280"/>
      <c r="S50" s="280"/>
      <c r="T50" s="280"/>
    </row>
    <row r="51" spans="1:20" s="217" customFormat="1" ht="18" customHeight="1" x14ac:dyDescent="0.3">
      <c r="A51" s="119">
        <v>20</v>
      </c>
      <c r="B51" s="122" t="s">
        <v>73</v>
      </c>
      <c r="C51" s="124">
        <v>50</v>
      </c>
      <c r="D51" s="121">
        <f>+'Dramakan hosqer'!C61</f>
        <v>48</v>
      </c>
      <c r="E51" s="121">
        <f t="shared" si="0"/>
        <v>-2</v>
      </c>
      <c r="F51" s="277"/>
      <c r="G51" s="278"/>
      <c r="H51" s="279"/>
      <c r="I51" s="279"/>
      <c r="J51" s="279"/>
      <c r="K51" s="279"/>
      <c r="L51" s="279"/>
      <c r="M51" s="279"/>
      <c r="N51" s="280"/>
      <c r="O51" s="280"/>
      <c r="P51" s="280"/>
      <c r="Q51" s="280"/>
      <c r="R51" s="280"/>
      <c r="S51" s="280"/>
      <c r="T51" s="280"/>
    </row>
    <row r="52" spans="1:20" s="217" customFormat="1" ht="18" customHeight="1" x14ac:dyDescent="0.3">
      <c r="A52" s="119">
        <v>27</v>
      </c>
      <c r="B52" s="19" t="s">
        <v>74</v>
      </c>
      <c r="C52" s="124">
        <v>2</v>
      </c>
      <c r="D52" s="121">
        <f>+'Dramakan hosqer'!C62</f>
        <v>0</v>
      </c>
      <c r="E52" s="121">
        <f t="shared" si="0"/>
        <v>-2</v>
      </c>
      <c r="F52" s="277"/>
      <c r="G52" s="278"/>
      <c r="H52" s="279"/>
      <c r="I52" s="279"/>
      <c r="J52" s="279"/>
      <c r="K52" s="279"/>
      <c r="L52" s="279"/>
      <c r="M52" s="279"/>
      <c r="N52" s="280"/>
      <c r="O52" s="280"/>
      <c r="P52" s="280"/>
      <c r="Q52" s="280"/>
      <c r="R52" s="280"/>
      <c r="S52" s="280"/>
      <c r="T52" s="280"/>
    </row>
    <row r="53" spans="1:20" s="217" customFormat="1" ht="18" customHeight="1" x14ac:dyDescent="0.3">
      <c r="A53" s="119">
        <v>28</v>
      </c>
      <c r="B53" s="122" t="s">
        <v>75</v>
      </c>
      <c r="C53" s="124"/>
      <c r="D53" s="121">
        <f>+'Dramakan hosqer'!C63</f>
        <v>0</v>
      </c>
      <c r="E53" s="121">
        <f t="shared" si="0"/>
        <v>0</v>
      </c>
      <c r="F53" s="277"/>
      <c r="G53" s="278"/>
      <c r="H53" s="279"/>
      <c r="I53" s="279"/>
      <c r="J53" s="279"/>
      <c r="K53" s="279"/>
      <c r="L53" s="279"/>
      <c r="M53" s="279"/>
      <c r="N53" s="280"/>
      <c r="O53" s="280"/>
      <c r="P53" s="280"/>
      <c r="Q53" s="280"/>
      <c r="R53" s="280"/>
      <c r="S53" s="280"/>
      <c r="T53" s="280"/>
    </row>
    <row r="54" spans="1:20" s="217" customFormat="1" ht="18" customHeight="1" x14ac:dyDescent="0.3">
      <c r="A54" s="119">
        <v>29</v>
      </c>
      <c r="B54" s="137" t="s">
        <v>108</v>
      </c>
      <c r="C54" s="124">
        <v>16</v>
      </c>
      <c r="D54" s="121">
        <f>+'Dramakan hosqer'!C64</f>
        <v>0</v>
      </c>
      <c r="E54" s="124">
        <f>D54-C54</f>
        <v>-16</v>
      </c>
      <c r="F54" s="277"/>
      <c r="G54" s="278"/>
      <c r="H54" s="279"/>
      <c r="I54" s="279"/>
      <c r="J54" s="279"/>
      <c r="K54" s="279"/>
      <c r="L54" s="279"/>
      <c r="M54" s="279"/>
      <c r="N54" s="280"/>
      <c r="O54" s="280"/>
      <c r="P54" s="280"/>
      <c r="Q54" s="280"/>
      <c r="R54" s="280"/>
      <c r="S54" s="280"/>
      <c r="T54" s="280"/>
    </row>
    <row r="55" spans="1:20" s="217" customFormat="1" ht="18" customHeight="1" x14ac:dyDescent="0.3">
      <c r="A55" s="119"/>
      <c r="B55" s="137" t="s">
        <v>150</v>
      </c>
      <c r="C55" s="124">
        <v>10</v>
      </c>
      <c r="D55" s="121"/>
      <c r="E55" s="124"/>
      <c r="F55" s="277"/>
      <c r="G55" s="278"/>
      <c r="H55" s="279"/>
      <c r="I55" s="279"/>
      <c r="J55" s="279"/>
      <c r="K55" s="279"/>
      <c r="L55" s="279"/>
      <c r="M55" s="279"/>
      <c r="N55" s="280"/>
      <c r="O55" s="280"/>
      <c r="P55" s="280"/>
      <c r="Q55" s="280"/>
      <c r="R55" s="280"/>
      <c r="S55" s="280"/>
      <c r="T55" s="280"/>
    </row>
    <row r="56" spans="1:20" s="217" customFormat="1" ht="18" customHeight="1" x14ac:dyDescent="0.3">
      <c r="A56" s="119">
        <v>30</v>
      </c>
      <c r="B56" s="137" t="s">
        <v>77</v>
      </c>
      <c r="C56" s="124">
        <v>100</v>
      </c>
      <c r="D56" s="121">
        <f>+'Dramakan hosqer'!C65</f>
        <v>100</v>
      </c>
      <c r="E56" s="124">
        <f>D56-C56</f>
        <v>0</v>
      </c>
      <c r="F56" s="277"/>
      <c r="G56" s="183" t="s">
        <v>78</v>
      </c>
      <c r="H56" s="279"/>
      <c r="I56" s="279"/>
      <c r="J56" s="279"/>
      <c r="K56" s="279"/>
      <c r="L56" s="279"/>
      <c r="M56" s="279"/>
      <c r="N56" s="280"/>
      <c r="O56" s="280"/>
      <c r="P56" s="280"/>
      <c r="Q56" s="280"/>
      <c r="R56" s="280"/>
      <c r="S56" s="280"/>
      <c r="T56" s="280"/>
    </row>
    <row r="57" spans="1:20" s="217" customFormat="1" ht="18" customHeight="1" x14ac:dyDescent="0.3">
      <c r="A57" s="119">
        <v>31</v>
      </c>
      <c r="B57" s="171" t="s">
        <v>109</v>
      </c>
      <c r="C57" s="121">
        <f>SUM(C58:C60)</f>
        <v>0</v>
      </c>
      <c r="D57" s="121">
        <f>SUM(D58:D60)</f>
        <v>12</v>
      </c>
      <c r="E57" s="124">
        <f>D57-C57</f>
        <v>12</v>
      </c>
      <c r="F57" s="277"/>
      <c r="G57" s="278"/>
      <c r="H57" s="279"/>
      <c r="I57" s="279"/>
      <c r="J57" s="279"/>
      <c r="K57" s="279"/>
      <c r="L57" s="279"/>
      <c r="M57" s="279"/>
      <c r="N57" s="280"/>
      <c r="O57" s="280"/>
      <c r="P57" s="280"/>
      <c r="Q57" s="280"/>
      <c r="R57" s="280"/>
      <c r="S57" s="280"/>
      <c r="T57" s="280"/>
    </row>
    <row r="58" spans="1:20" s="234" customFormat="1" ht="18" customHeight="1" x14ac:dyDescent="0.25">
      <c r="A58" s="167">
        <v>31.1</v>
      </c>
      <c r="B58" s="288" t="s">
        <v>110</v>
      </c>
      <c r="C58" s="169"/>
      <c r="D58" s="132">
        <f>+'Dramakan hosqer'!C67</f>
        <v>0</v>
      </c>
      <c r="E58" s="169">
        <f>D58-C58</f>
        <v>0</v>
      </c>
      <c r="F58" s="281"/>
      <c r="G58" s="289"/>
      <c r="H58" s="290"/>
      <c r="I58" s="290"/>
      <c r="J58" s="290"/>
      <c r="K58" s="290"/>
      <c r="L58" s="290"/>
      <c r="M58" s="290"/>
      <c r="N58" s="291"/>
      <c r="O58" s="291"/>
      <c r="P58" s="291"/>
      <c r="Q58" s="291"/>
      <c r="R58" s="291"/>
      <c r="S58" s="291"/>
      <c r="T58" s="291"/>
    </row>
    <row r="59" spans="1:20" s="234" customFormat="1" ht="18.75" customHeight="1" x14ac:dyDescent="0.25">
      <c r="A59" s="167">
        <v>31.2</v>
      </c>
      <c r="B59" s="288" t="s">
        <v>111</v>
      </c>
      <c r="C59" s="169"/>
      <c r="D59" s="132">
        <f>+'Dramakan hosqer'!C68</f>
        <v>0</v>
      </c>
      <c r="E59" s="132">
        <f t="shared" si="0"/>
        <v>0</v>
      </c>
      <c r="F59" s="281"/>
      <c r="G59" s="292"/>
      <c r="H59" s="290"/>
      <c r="I59" s="290"/>
      <c r="J59" s="290"/>
      <c r="K59" s="290"/>
      <c r="L59" s="290"/>
      <c r="M59" s="290"/>
      <c r="N59" s="291"/>
      <c r="O59" s="291"/>
      <c r="P59" s="291"/>
      <c r="Q59" s="291"/>
      <c r="R59" s="291"/>
      <c r="S59" s="291"/>
      <c r="T59" s="291"/>
    </row>
    <row r="60" spans="1:20" s="234" customFormat="1" ht="18" customHeight="1" x14ac:dyDescent="0.25">
      <c r="A60" s="167">
        <v>31.3</v>
      </c>
      <c r="B60" s="293" t="s">
        <v>112</v>
      </c>
      <c r="C60" s="169"/>
      <c r="D60" s="132">
        <f>+'Dramakan hosqer'!C69</f>
        <v>12</v>
      </c>
      <c r="E60" s="132">
        <f t="shared" si="0"/>
        <v>12</v>
      </c>
      <c r="F60" s="281"/>
      <c r="G60" s="292"/>
      <c r="H60" s="290"/>
      <c r="I60" s="290"/>
      <c r="J60" s="290"/>
      <c r="K60" s="290"/>
      <c r="L60" s="290"/>
      <c r="M60" s="290"/>
      <c r="N60" s="291"/>
      <c r="O60" s="291"/>
      <c r="P60" s="291"/>
      <c r="Q60" s="291"/>
      <c r="R60" s="291"/>
      <c r="S60" s="291"/>
      <c r="T60" s="291"/>
    </row>
    <row r="61" spans="1:20" s="217" customFormat="1" ht="18" customHeight="1" x14ac:dyDescent="0.3">
      <c r="A61" s="170">
        <v>32</v>
      </c>
      <c r="B61" s="171" t="s">
        <v>113</v>
      </c>
      <c r="C61" s="124">
        <v>565.20000000000005</v>
      </c>
      <c r="D61" s="121">
        <f>+'Dramakan hosqer'!C70</f>
        <v>565.20000000000005</v>
      </c>
      <c r="E61" s="121">
        <f t="shared" si="0"/>
        <v>0</v>
      </c>
      <c r="F61" s="277"/>
      <c r="G61" s="278"/>
      <c r="H61" s="279"/>
      <c r="I61" s="279"/>
      <c r="J61" s="279"/>
      <c r="K61" s="279"/>
      <c r="L61" s="279"/>
      <c r="M61" s="279"/>
      <c r="N61" s="280"/>
      <c r="O61" s="280"/>
      <c r="P61" s="280"/>
      <c r="Q61" s="280"/>
      <c r="R61" s="280"/>
      <c r="S61" s="280"/>
      <c r="T61" s="280"/>
    </row>
    <row r="62" spans="1:20" s="217" customFormat="1" ht="18" customHeight="1" x14ac:dyDescent="0.3">
      <c r="A62" s="170">
        <v>33</v>
      </c>
      <c r="B62" s="173" t="s">
        <v>114</v>
      </c>
      <c r="C62" s="124"/>
      <c r="D62" s="121">
        <f>+'Dramakan hosqer'!C71</f>
        <v>0</v>
      </c>
      <c r="E62" s="121">
        <f t="shared" si="0"/>
        <v>0</v>
      </c>
      <c r="F62" s="277"/>
      <c r="G62" s="278" t="s">
        <v>151</v>
      </c>
      <c r="H62" s="279"/>
      <c r="I62" s="279"/>
      <c r="J62" s="279"/>
      <c r="K62" s="279"/>
      <c r="L62" s="279"/>
      <c r="M62" s="279"/>
      <c r="N62" s="280"/>
      <c r="O62" s="280"/>
      <c r="P62" s="280"/>
      <c r="Q62" s="280"/>
      <c r="R62" s="280"/>
      <c r="S62" s="280"/>
      <c r="T62" s="280"/>
    </row>
    <row r="63" spans="1:20" s="217" customFormat="1" ht="21.75" customHeight="1" x14ac:dyDescent="0.3">
      <c r="A63" s="294" t="s">
        <v>116</v>
      </c>
      <c r="B63" s="115" t="s">
        <v>117</v>
      </c>
      <c r="C63" s="116">
        <f>+C64+C71</f>
        <v>258.2</v>
      </c>
      <c r="D63" s="116">
        <f>+D64+D71</f>
        <v>258.2</v>
      </c>
      <c r="E63" s="116">
        <f t="shared" si="0"/>
        <v>0</v>
      </c>
      <c r="F63" s="276"/>
      <c r="G63" s="278"/>
      <c r="H63" s="279"/>
      <c r="I63" s="279"/>
      <c r="J63" s="279"/>
      <c r="K63" s="279"/>
      <c r="L63" s="279"/>
      <c r="M63" s="279"/>
      <c r="N63" s="280"/>
      <c r="O63" s="280"/>
      <c r="P63" s="280"/>
      <c r="Q63" s="280"/>
      <c r="R63" s="280"/>
      <c r="S63" s="280"/>
      <c r="T63" s="280"/>
    </row>
    <row r="64" spans="1:20" s="217" customFormat="1" ht="24" customHeight="1" x14ac:dyDescent="0.3">
      <c r="A64" s="170">
        <v>1</v>
      </c>
      <c r="B64" s="180" t="s">
        <v>118</v>
      </c>
      <c r="C64" s="121">
        <f>SUM(C65:C70)</f>
        <v>258.2</v>
      </c>
      <c r="D64" s="121">
        <f>SUM(D65:D70)</f>
        <v>258.2</v>
      </c>
      <c r="E64" s="121">
        <f t="shared" si="0"/>
        <v>0</v>
      </c>
      <c r="F64" s="277"/>
      <c r="G64" s="278"/>
      <c r="H64" s="279"/>
      <c r="I64" s="279"/>
      <c r="J64" s="279"/>
      <c r="K64" s="279"/>
      <c r="L64" s="279"/>
      <c r="M64" s="279"/>
      <c r="N64" s="280"/>
      <c r="O64" s="280"/>
      <c r="P64" s="280"/>
      <c r="Q64" s="280"/>
      <c r="R64" s="280"/>
      <c r="S64" s="280"/>
      <c r="T64" s="280"/>
    </row>
    <row r="65" spans="1:20" s="217" customFormat="1" ht="18" customHeight="1" x14ac:dyDescent="0.3">
      <c r="A65" s="170">
        <v>1.1000000000000001</v>
      </c>
      <c r="B65" s="181" t="s">
        <v>119</v>
      </c>
      <c r="C65" s="124"/>
      <c r="D65" s="121">
        <f>+'Dramakan hosqer'!C74</f>
        <v>0</v>
      </c>
      <c r="E65" s="121">
        <f t="shared" si="0"/>
        <v>0</v>
      </c>
      <c r="F65" s="277"/>
      <c r="G65" s="278"/>
      <c r="H65" s="279"/>
      <c r="I65" s="279"/>
      <c r="J65" s="279"/>
      <c r="K65" s="279"/>
      <c r="L65" s="279"/>
      <c r="M65" s="279"/>
      <c r="N65" s="280"/>
      <c r="O65" s="280"/>
      <c r="P65" s="280"/>
      <c r="Q65" s="280"/>
      <c r="R65" s="280"/>
      <c r="S65" s="280"/>
      <c r="T65" s="280"/>
    </row>
    <row r="66" spans="1:20" s="217" customFormat="1" ht="17.25" customHeight="1" x14ac:dyDescent="0.3">
      <c r="A66" s="170">
        <v>1.1000000000000001</v>
      </c>
      <c r="B66" s="181" t="s">
        <v>120</v>
      </c>
      <c r="C66" s="124"/>
      <c r="D66" s="121">
        <f>+'Dramakan hosqer'!C75</f>
        <v>0</v>
      </c>
      <c r="E66" s="121">
        <f>D66-C66</f>
        <v>0</v>
      </c>
      <c r="F66" s="277"/>
      <c r="G66" s="278"/>
      <c r="H66" s="279"/>
      <c r="I66" s="279"/>
      <c r="J66" s="279"/>
      <c r="K66" s="279"/>
      <c r="L66" s="279"/>
      <c r="M66" s="279"/>
      <c r="N66" s="280"/>
      <c r="O66" s="280"/>
      <c r="P66" s="280"/>
      <c r="Q66" s="280"/>
      <c r="R66" s="280"/>
      <c r="S66" s="280"/>
      <c r="T66" s="280"/>
    </row>
    <row r="67" spans="1:20" s="217" customFormat="1" ht="18" customHeight="1" x14ac:dyDescent="0.3">
      <c r="A67" s="170">
        <v>1.3</v>
      </c>
      <c r="B67" s="181" t="s">
        <v>121</v>
      </c>
      <c r="C67" s="124">
        <v>258.2</v>
      </c>
      <c r="D67" s="121">
        <f>+'Dramakan hosqer'!C76</f>
        <v>258.2</v>
      </c>
      <c r="E67" s="121">
        <f t="shared" si="0"/>
        <v>0</v>
      </c>
      <c r="F67" s="277"/>
      <c r="G67" s="278"/>
      <c r="H67" s="279"/>
      <c r="I67" s="279"/>
      <c r="J67" s="279"/>
      <c r="K67" s="279"/>
      <c r="L67" s="279"/>
      <c r="M67" s="279"/>
      <c r="N67" s="280"/>
      <c r="O67" s="280"/>
      <c r="P67" s="280"/>
      <c r="Q67" s="280"/>
      <c r="R67" s="280"/>
      <c r="S67" s="280"/>
      <c r="T67" s="280"/>
    </row>
    <row r="68" spans="1:20" s="217" customFormat="1" ht="18" customHeight="1" x14ac:dyDescent="0.3">
      <c r="A68" s="170">
        <v>1.4</v>
      </c>
      <c r="B68" s="181" t="s">
        <v>122</v>
      </c>
      <c r="C68" s="124"/>
      <c r="D68" s="121">
        <f>+'Dramakan hosqer'!C77</f>
        <v>0</v>
      </c>
      <c r="E68" s="121">
        <f t="shared" si="0"/>
        <v>0</v>
      </c>
      <c r="F68" s="277"/>
      <c r="G68" s="278"/>
      <c r="H68" s="279"/>
      <c r="I68" s="279"/>
      <c r="J68" s="279"/>
      <c r="K68" s="279"/>
      <c r="L68" s="279"/>
      <c r="M68" s="279"/>
      <c r="N68" s="280"/>
      <c r="O68" s="280"/>
      <c r="P68" s="280"/>
      <c r="Q68" s="280"/>
      <c r="R68" s="280"/>
      <c r="S68" s="280"/>
      <c r="T68" s="280"/>
    </row>
    <row r="69" spans="1:20" s="217" customFormat="1" ht="18" customHeight="1" x14ac:dyDescent="0.3">
      <c r="A69" s="170">
        <v>1.5</v>
      </c>
      <c r="B69" s="182" t="s">
        <v>123</v>
      </c>
      <c r="C69" s="124"/>
      <c r="D69" s="124">
        <f>+'Dramakan hosqer'!C78</f>
        <v>0</v>
      </c>
      <c r="E69" s="124">
        <f>D69-C69</f>
        <v>0</v>
      </c>
      <c r="F69" s="277"/>
      <c r="G69" s="278"/>
      <c r="H69" s="279"/>
      <c r="I69" s="279"/>
      <c r="J69" s="279"/>
      <c r="K69" s="279"/>
      <c r="L69" s="279"/>
      <c r="M69" s="279"/>
      <c r="N69" s="280"/>
      <c r="O69" s="280"/>
      <c r="P69" s="280"/>
      <c r="Q69" s="280"/>
      <c r="R69" s="280"/>
      <c r="S69" s="280"/>
      <c r="T69" s="280"/>
    </row>
    <row r="70" spans="1:20" s="295" customFormat="1" ht="18" customHeight="1" x14ac:dyDescent="0.3">
      <c r="A70" s="170">
        <v>1.6</v>
      </c>
      <c r="B70" s="182">
        <f>+'Dramakan hosqer'!B79</f>
        <v>0</v>
      </c>
      <c r="C70" s="124"/>
      <c r="D70" s="124">
        <f>+'Dramakan hosqer'!C79</f>
        <v>0</v>
      </c>
      <c r="E70" s="124">
        <f>D70-C70</f>
        <v>0</v>
      </c>
      <c r="F70" s="277"/>
      <c r="G70" s="46" t="s">
        <v>124</v>
      </c>
      <c r="H70" s="279"/>
      <c r="I70" s="279"/>
      <c r="J70" s="279"/>
      <c r="K70" s="279"/>
      <c r="L70" s="279"/>
      <c r="M70" s="279"/>
      <c r="N70" s="280"/>
      <c r="O70" s="280"/>
      <c r="P70" s="280"/>
      <c r="Q70" s="280"/>
      <c r="R70" s="280"/>
      <c r="S70" s="280"/>
      <c r="T70" s="280"/>
    </row>
    <row r="71" spans="1:20" s="295" customFormat="1" ht="39.75" customHeight="1" x14ac:dyDescent="0.3">
      <c r="A71" s="170">
        <v>2</v>
      </c>
      <c r="B71" s="181" t="s">
        <v>125</v>
      </c>
      <c r="C71" s="121">
        <f>SUM(C72:C74)</f>
        <v>0</v>
      </c>
      <c r="D71" s="121">
        <f>SUM(D72:D74)</f>
        <v>0</v>
      </c>
      <c r="E71" s="124">
        <f>D71-C71</f>
        <v>0</v>
      </c>
      <c r="F71" s="277"/>
      <c r="G71" s="185"/>
      <c r="H71" s="279"/>
      <c r="I71" s="279"/>
      <c r="J71" s="279"/>
      <c r="K71" s="279"/>
      <c r="L71" s="279"/>
      <c r="M71" s="279"/>
      <c r="N71" s="280"/>
      <c r="O71" s="280"/>
      <c r="P71" s="280"/>
      <c r="Q71" s="280"/>
      <c r="R71" s="280"/>
      <c r="S71" s="280"/>
      <c r="T71" s="280"/>
    </row>
    <row r="72" spans="1:20" s="146" customFormat="1" ht="18.75" customHeight="1" x14ac:dyDescent="0.3">
      <c r="A72" s="170">
        <v>2.1</v>
      </c>
      <c r="B72" s="180" t="s">
        <v>126</v>
      </c>
      <c r="C72" s="124"/>
      <c r="D72" s="121">
        <f>+'Dramakan hosqer'!C81</f>
        <v>0</v>
      </c>
      <c r="E72" s="121">
        <f t="shared" ref="E72:E78" si="1">D72-C72</f>
        <v>0</v>
      </c>
      <c r="F72" s="277"/>
      <c r="G72" s="296"/>
      <c r="H72" s="142"/>
      <c r="I72" s="144"/>
      <c r="J72" s="144"/>
      <c r="K72" s="144"/>
      <c r="L72" s="144"/>
      <c r="M72" s="144"/>
      <c r="N72" s="144"/>
      <c r="O72" s="145"/>
      <c r="P72" s="145"/>
      <c r="Q72" s="145"/>
    </row>
    <row r="73" spans="1:20" s="217" customFormat="1" ht="19.5" customHeight="1" x14ac:dyDescent="0.3">
      <c r="A73" s="170">
        <v>2.2000000000000002</v>
      </c>
      <c r="B73" s="180" t="s">
        <v>127</v>
      </c>
      <c r="C73" s="124"/>
      <c r="D73" s="121">
        <f>+'Dramakan hosqer'!C82</f>
        <v>0</v>
      </c>
      <c r="E73" s="121">
        <f t="shared" si="1"/>
        <v>0</v>
      </c>
      <c r="F73" s="277"/>
      <c r="G73" s="278"/>
      <c r="H73" s="279"/>
      <c r="I73" s="279"/>
      <c r="J73" s="279"/>
      <c r="K73" s="279"/>
      <c r="L73" s="279"/>
      <c r="M73" s="279"/>
      <c r="N73" s="280"/>
      <c r="O73" s="280"/>
      <c r="P73" s="280"/>
      <c r="Q73" s="280"/>
      <c r="R73" s="280"/>
      <c r="S73" s="280"/>
      <c r="T73" s="280"/>
    </row>
    <row r="74" spans="1:20" s="217" customFormat="1" ht="18" customHeight="1" x14ac:dyDescent="0.3">
      <c r="A74" s="170">
        <v>2.2999999999999998</v>
      </c>
      <c r="B74" s="180" t="s">
        <v>128</v>
      </c>
      <c r="C74" s="124"/>
      <c r="D74" s="121">
        <f>+'Dramakan hosqer'!C83</f>
        <v>0</v>
      </c>
      <c r="E74" s="121">
        <f t="shared" si="1"/>
        <v>0</v>
      </c>
      <c r="F74" s="277"/>
      <c r="G74" s="278"/>
      <c r="H74" s="279"/>
      <c r="I74" s="279"/>
      <c r="J74" s="279"/>
      <c r="K74" s="279"/>
      <c r="L74" s="279"/>
      <c r="M74" s="279"/>
      <c r="N74" s="280"/>
      <c r="O74" s="280"/>
      <c r="P74" s="280"/>
      <c r="Q74" s="280"/>
      <c r="R74" s="280"/>
      <c r="S74" s="280"/>
      <c r="T74" s="280"/>
    </row>
    <row r="75" spans="1:20" s="217" customFormat="1" ht="38.25" customHeight="1" x14ac:dyDescent="0.3">
      <c r="A75" s="294" t="s">
        <v>129</v>
      </c>
      <c r="B75" s="115" t="s">
        <v>130</v>
      </c>
      <c r="C75" s="116">
        <f>SUM(C76:C77)</f>
        <v>0</v>
      </c>
      <c r="D75" s="116">
        <f>SUM(D76:D77)</f>
        <v>0</v>
      </c>
      <c r="E75" s="116">
        <f t="shared" si="1"/>
        <v>0</v>
      </c>
      <c r="F75" s="276"/>
      <c r="G75" s="278"/>
      <c r="H75" s="279"/>
      <c r="I75" s="279"/>
      <c r="J75" s="279"/>
      <c r="K75" s="279"/>
      <c r="L75" s="279"/>
      <c r="M75" s="279"/>
      <c r="N75" s="280"/>
      <c r="O75" s="280"/>
      <c r="P75" s="280"/>
      <c r="Q75" s="280"/>
      <c r="R75" s="280"/>
      <c r="S75" s="280"/>
      <c r="T75" s="280"/>
    </row>
    <row r="76" spans="1:20" s="217" customFormat="1" ht="18" customHeight="1" x14ac:dyDescent="0.3">
      <c r="A76" s="170">
        <v>1</v>
      </c>
      <c r="B76" s="141" t="str">
        <f>+'Dramakan hosqer'!B85</f>
        <v>Սննդի գծով</v>
      </c>
      <c r="C76" s="124"/>
      <c r="D76" s="121">
        <f>+'Dramakan hosqer'!C85</f>
        <v>0</v>
      </c>
      <c r="E76" s="124">
        <f>D76-C76</f>
        <v>0</v>
      </c>
      <c r="F76" s="277"/>
      <c r="G76" s="278"/>
      <c r="H76" s="279"/>
      <c r="I76" s="279"/>
      <c r="J76" s="279"/>
      <c r="K76" s="279"/>
      <c r="L76" s="279"/>
      <c r="M76" s="279"/>
      <c r="N76" s="280"/>
      <c r="O76" s="280"/>
      <c r="P76" s="280"/>
      <c r="Q76" s="280"/>
      <c r="R76" s="280"/>
      <c r="S76" s="280"/>
      <c r="T76" s="280"/>
    </row>
    <row r="77" spans="1:20" s="299" customFormat="1" ht="18" customHeight="1" x14ac:dyDescent="0.3">
      <c r="A77" s="170">
        <v>2</v>
      </c>
      <c r="B77" s="141">
        <f>+'Dramakan hosqer'!B86</f>
        <v>0</v>
      </c>
      <c r="C77" s="124"/>
      <c r="D77" s="121">
        <f>+'Dramakan hosqer'!C86</f>
        <v>0</v>
      </c>
      <c r="E77" s="124">
        <f>D77-C77</f>
        <v>0</v>
      </c>
      <c r="F77" s="277"/>
      <c r="G77" s="185"/>
      <c r="H77" s="297"/>
      <c r="I77" s="297"/>
      <c r="J77" s="297"/>
      <c r="K77" s="297"/>
      <c r="L77" s="297"/>
      <c r="M77" s="297"/>
      <c r="N77" s="298"/>
      <c r="O77" s="298"/>
      <c r="P77" s="298"/>
      <c r="Q77" s="298"/>
      <c r="R77" s="298"/>
      <c r="S77" s="298"/>
      <c r="T77" s="298"/>
    </row>
    <row r="78" spans="1:20" s="303" customFormat="1" ht="43.5" customHeight="1" x14ac:dyDescent="0.3">
      <c r="A78" s="114" t="s">
        <v>131</v>
      </c>
      <c r="B78" s="115" t="s">
        <v>132</v>
      </c>
      <c r="C78" s="116">
        <f>C6+C7-C19</f>
        <v>0</v>
      </c>
      <c r="D78" s="116">
        <f>D6+D7-D19</f>
        <v>2112.9000000000015</v>
      </c>
      <c r="E78" s="116">
        <f t="shared" si="1"/>
        <v>2112.9000000000015</v>
      </c>
      <c r="F78" s="276"/>
      <c r="G78" s="300"/>
      <c r="H78" s="301"/>
      <c r="I78" s="301"/>
      <c r="J78" s="301"/>
      <c r="K78" s="301"/>
      <c r="L78" s="301"/>
      <c r="M78" s="301"/>
      <c r="N78" s="302"/>
      <c r="O78" s="302"/>
      <c r="P78" s="302"/>
      <c r="Q78" s="302"/>
      <c r="R78" s="302"/>
      <c r="S78" s="302"/>
      <c r="T78" s="302"/>
    </row>
    <row r="79" spans="1:20" s="200" customFormat="1" ht="46.5" customHeight="1" x14ac:dyDescent="0.3">
      <c r="A79" s="34"/>
      <c r="B79" s="197"/>
      <c r="C79" s="34"/>
      <c r="D79" s="34"/>
      <c r="E79" s="34"/>
      <c r="F79" s="255"/>
      <c r="G79" s="267"/>
      <c r="H79" s="261"/>
      <c r="I79" s="261"/>
      <c r="J79" s="261"/>
      <c r="K79" s="261"/>
      <c r="L79" s="261"/>
      <c r="M79" s="261"/>
      <c r="N79" s="262"/>
      <c r="O79" s="262"/>
      <c r="P79" s="262"/>
      <c r="Q79" s="262"/>
      <c r="R79" s="262"/>
      <c r="S79" s="262"/>
      <c r="T79" s="262"/>
    </row>
    <row r="80" spans="1:20" s="200" customFormat="1" ht="25.5" customHeight="1" x14ac:dyDescent="0.3">
      <c r="B80" s="191" t="s">
        <v>84</v>
      </c>
      <c r="C80" s="197"/>
      <c r="D80" s="571" t="str">
        <f>+'Ekamut-caxs'!C73</f>
        <v>Ա.Գնունի</v>
      </c>
      <c r="E80" s="572"/>
      <c r="F80" s="251"/>
      <c r="G80" s="267"/>
      <c r="H80" s="261"/>
      <c r="I80" s="261"/>
      <c r="J80" s="261"/>
      <c r="K80" s="261"/>
      <c r="L80" s="261"/>
      <c r="M80" s="261"/>
      <c r="N80" s="262"/>
      <c r="O80" s="262"/>
      <c r="P80" s="262"/>
      <c r="Q80" s="262"/>
      <c r="R80" s="262"/>
      <c r="S80" s="262"/>
      <c r="T80" s="262"/>
    </row>
    <row r="81" spans="1:20" ht="13.5" customHeight="1" x14ac:dyDescent="0.25">
      <c r="A81" s="200"/>
      <c r="B81" s="200" t="s">
        <v>134</v>
      </c>
      <c r="C81" s="200"/>
      <c r="D81" s="570" t="s">
        <v>86</v>
      </c>
      <c r="E81" s="570"/>
      <c r="F81" s="304"/>
    </row>
    <row r="82" spans="1:20" s="196" customFormat="1" ht="22.5" customHeight="1" x14ac:dyDescent="0.25">
      <c r="A82" s="197"/>
      <c r="B82" s="303" t="s">
        <v>87</v>
      </c>
      <c r="C82" s="197"/>
      <c r="D82" s="572" t="str">
        <f>+'Ekamut-caxs'!C75</f>
        <v>Ա.Մովսեսյան</v>
      </c>
      <c r="E82" s="572"/>
      <c r="F82" s="251"/>
      <c r="G82" s="259"/>
      <c r="H82" s="256"/>
      <c r="I82" s="256"/>
      <c r="J82" s="256"/>
      <c r="K82" s="256"/>
      <c r="L82" s="256"/>
      <c r="M82" s="256"/>
      <c r="N82" s="260"/>
      <c r="O82" s="260"/>
      <c r="P82" s="260"/>
      <c r="Q82" s="260"/>
      <c r="R82" s="260"/>
      <c r="S82" s="260"/>
      <c r="T82" s="260"/>
    </row>
    <row r="83" spans="1:20" s="196" customFormat="1" ht="12" customHeight="1" x14ac:dyDescent="0.25">
      <c r="A83" s="197"/>
      <c r="B83" s="197"/>
      <c r="C83" s="197"/>
      <c r="D83" s="570" t="s">
        <v>86</v>
      </c>
      <c r="E83" s="570"/>
      <c r="F83" s="304"/>
      <c r="G83" s="259"/>
      <c r="H83" s="256"/>
      <c r="I83" s="256"/>
      <c r="J83" s="256"/>
      <c r="K83" s="256"/>
      <c r="L83" s="256"/>
      <c r="M83" s="256"/>
      <c r="N83" s="260"/>
      <c r="O83" s="260"/>
      <c r="P83" s="260"/>
      <c r="Q83" s="260"/>
      <c r="R83" s="260"/>
      <c r="S83" s="260"/>
      <c r="T83" s="260"/>
    </row>
    <row r="84" spans="1:20" s="196" customFormat="1" x14ac:dyDescent="0.25">
      <c r="A84" s="197"/>
      <c r="B84" s="254" t="s">
        <v>146</v>
      </c>
      <c r="C84" s="197"/>
      <c r="D84" s="197"/>
      <c r="E84" s="197"/>
      <c r="F84" s="258"/>
      <c r="G84" s="259"/>
      <c r="H84" s="256"/>
      <c r="I84" s="256"/>
      <c r="J84" s="256"/>
      <c r="K84" s="256"/>
      <c r="L84" s="256"/>
      <c r="M84" s="256"/>
      <c r="N84" s="260"/>
      <c r="O84" s="260"/>
      <c r="P84" s="260"/>
      <c r="Q84" s="260"/>
      <c r="R84" s="260"/>
      <c r="S84" s="260"/>
      <c r="T84" s="260"/>
    </row>
    <row r="85" spans="1:20" s="196" customFormat="1" x14ac:dyDescent="0.25">
      <c r="F85" s="201"/>
      <c r="G85" s="259"/>
      <c r="H85" s="256"/>
      <c r="I85" s="256"/>
      <c r="J85" s="256"/>
      <c r="K85" s="256"/>
      <c r="L85" s="256"/>
      <c r="M85" s="256"/>
      <c r="N85" s="260"/>
      <c r="O85" s="260"/>
      <c r="P85" s="260"/>
      <c r="Q85" s="260"/>
      <c r="R85" s="260"/>
      <c r="S85" s="260"/>
      <c r="T85" s="260"/>
    </row>
    <row r="86" spans="1:20" s="196" customFormat="1" x14ac:dyDescent="0.25">
      <c r="F86" s="201"/>
      <c r="G86" s="259"/>
      <c r="H86" s="256"/>
      <c r="I86" s="256"/>
      <c r="J86" s="256"/>
      <c r="K86" s="256"/>
      <c r="L86" s="256"/>
      <c r="M86" s="256"/>
      <c r="N86" s="260"/>
      <c r="O86" s="260"/>
      <c r="P86" s="260"/>
      <c r="Q86" s="260"/>
      <c r="R86" s="260"/>
      <c r="S86" s="260"/>
      <c r="T86" s="260"/>
    </row>
    <row r="87" spans="1:20" s="196" customFormat="1" x14ac:dyDescent="0.25">
      <c r="F87" s="201"/>
      <c r="G87" s="259"/>
      <c r="H87" s="256"/>
      <c r="I87" s="256"/>
      <c r="J87" s="256"/>
      <c r="K87" s="256"/>
      <c r="L87" s="256"/>
      <c r="M87" s="256"/>
      <c r="N87" s="260"/>
      <c r="O87" s="260"/>
      <c r="P87" s="260"/>
      <c r="Q87" s="260"/>
      <c r="R87" s="260"/>
      <c r="S87" s="260"/>
      <c r="T87" s="260"/>
    </row>
    <row r="88" spans="1:20" s="196" customFormat="1" x14ac:dyDescent="0.25">
      <c r="F88" s="201"/>
      <c r="G88" s="259"/>
      <c r="H88" s="256"/>
      <c r="I88" s="256"/>
      <c r="J88" s="256"/>
      <c r="K88" s="256"/>
      <c r="L88" s="256"/>
      <c r="M88" s="256"/>
      <c r="N88" s="260"/>
      <c r="O88" s="260"/>
      <c r="P88" s="260"/>
      <c r="Q88" s="260"/>
      <c r="R88" s="260"/>
      <c r="S88" s="260"/>
      <c r="T88" s="260"/>
    </row>
    <row r="89" spans="1:20" s="196" customFormat="1" x14ac:dyDescent="0.25">
      <c r="F89" s="201"/>
      <c r="G89" s="259"/>
      <c r="H89" s="256"/>
      <c r="I89" s="256"/>
      <c r="J89" s="256"/>
      <c r="K89" s="256"/>
      <c r="L89" s="256"/>
      <c r="M89" s="256"/>
      <c r="N89" s="260"/>
      <c r="O89" s="260"/>
      <c r="P89" s="260"/>
      <c r="Q89" s="260"/>
      <c r="R89" s="260"/>
      <c r="S89" s="260"/>
      <c r="T89" s="260"/>
    </row>
    <row r="90" spans="1:20" s="196" customFormat="1" x14ac:dyDescent="0.25">
      <c r="F90" s="201"/>
      <c r="G90" s="259"/>
      <c r="H90" s="256"/>
      <c r="I90" s="256"/>
      <c r="J90" s="256"/>
      <c r="K90" s="256"/>
      <c r="L90" s="256"/>
      <c r="M90" s="256"/>
      <c r="N90" s="260"/>
      <c r="O90" s="260"/>
      <c r="P90" s="260"/>
      <c r="Q90" s="260"/>
      <c r="R90" s="260"/>
      <c r="S90" s="260"/>
      <c r="T90" s="260"/>
    </row>
    <row r="91" spans="1:20" s="196" customFormat="1" x14ac:dyDescent="0.25">
      <c r="F91" s="201"/>
      <c r="G91" s="259"/>
      <c r="H91" s="256"/>
      <c r="I91" s="256"/>
      <c r="J91" s="256"/>
      <c r="K91" s="256"/>
      <c r="L91" s="256"/>
      <c r="M91" s="256"/>
      <c r="N91" s="260"/>
      <c r="O91" s="260"/>
      <c r="P91" s="260"/>
      <c r="Q91" s="260"/>
      <c r="R91" s="260"/>
      <c r="S91" s="260"/>
      <c r="T91" s="260"/>
    </row>
    <row r="92" spans="1:20" s="196" customFormat="1" x14ac:dyDescent="0.25">
      <c r="F92" s="201"/>
      <c r="G92" s="259"/>
      <c r="H92" s="256"/>
      <c r="I92" s="256"/>
      <c r="J92" s="256"/>
      <c r="K92" s="256"/>
      <c r="L92" s="256"/>
      <c r="M92" s="256"/>
      <c r="N92" s="260"/>
      <c r="O92" s="260"/>
      <c r="P92" s="260"/>
      <c r="Q92" s="260"/>
      <c r="R92" s="260"/>
      <c r="S92" s="260"/>
      <c r="T92" s="260"/>
    </row>
    <row r="93" spans="1:20" s="196" customFormat="1" x14ac:dyDescent="0.25">
      <c r="F93" s="201"/>
      <c r="G93" s="259"/>
      <c r="H93" s="256"/>
      <c r="I93" s="256"/>
      <c r="J93" s="256"/>
      <c r="K93" s="256"/>
      <c r="L93" s="256"/>
      <c r="M93" s="256"/>
      <c r="N93" s="260"/>
      <c r="O93" s="260"/>
      <c r="P93" s="260"/>
      <c r="Q93" s="260"/>
      <c r="R93" s="260"/>
      <c r="S93" s="260"/>
      <c r="T93" s="260"/>
    </row>
    <row r="94" spans="1:20" s="196" customFormat="1" x14ac:dyDescent="0.25">
      <c r="F94" s="201"/>
      <c r="G94" s="259"/>
      <c r="H94" s="256"/>
      <c r="I94" s="256"/>
      <c r="J94" s="256"/>
      <c r="K94" s="256"/>
      <c r="L94" s="256"/>
      <c r="M94" s="256"/>
      <c r="N94" s="260"/>
      <c r="O94" s="260"/>
      <c r="P94" s="260"/>
      <c r="Q94" s="260"/>
      <c r="R94" s="260"/>
      <c r="S94" s="260"/>
      <c r="T94" s="260"/>
    </row>
    <row r="95" spans="1:20" s="196" customFormat="1" x14ac:dyDescent="0.25">
      <c r="F95" s="201"/>
      <c r="G95" s="259"/>
      <c r="H95" s="256"/>
      <c r="I95" s="256"/>
      <c r="J95" s="256"/>
      <c r="K95" s="256"/>
      <c r="L95" s="256"/>
      <c r="M95" s="256"/>
      <c r="N95" s="260"/>
      <c r="O95" s="260"/>
      <c r="P95" s="260"/>
      <c r="Q95" s="260"/>
      <c r="R95" s="260"/>
      <c r="S95" s="260"/>
      <c r="T95" s="260"/>
    </row>
    <row r="96" spans="1:20" s="196" customFormat="1" x14ac:dyDescent="0.25">
      <c r="F96" s="201"/>
      <c r="G96" s="259"/>
      <c r="H96" s="256"/>
      <c r="I96" s="256"/>
      <c r="J96" s="256"/>
      <c r="K96" s="256"/>
      <c r="L96" s="256"/>
      <c r="M96" s="256"/>
      <c r="N96" s="260"/>
      <c r="O96" s="260"/>
      <c r="P96" s="260"/>
      <c r="Q96" s="260"/>
      <c r="R96" s="260"/>
      <c r="S96" s="260"/>
      <c r="T96" s="260"/>
    </row>
    <row r="97" spans="6:20" s="196" customFormat="1" x14ac:dyDescent="0.25">
      <c r="F97" s="201"/>
      <c r="G97" s="259"/>
      <c r="H97" s="256"/>
      <c r="I97" s="256"/>
      <c r="J97" s="256"/>
      <c r="K97" s="256"/>
      <c r="L97" s="256"/>
      <c r="M97" s="256"/>
      <c r="N97" s="260"/>
      <c r="O97" s="260"/>
      <c r="P97" s="260"/>
      <c r="Q97" s="260"/>
      <c r="R97" s="260"/>
      <c r="S97" s="260"/>
      <c r="T97" s="260"/>
    </row>
    <row r="98" spans="6:20" s="196" customFormat="1" x14ac:dyDescent="0.25">
      <c r="F98" s="201"/>
      <c r="G98" s="259"/>
      <c r="H98" s="256"/>
      <c r="I98" s="256"/>
      <c r="J98" s="256"/>
      <c r="K98" s="256"/>
      <c r="L98" s="256"/>
      <c r="M98" s="256"/>
      <c r="N98" s="260"/>
      <c r="O98" s="260"/>
      <c r="P98" s="260"/>
      <c r="Q98" s="260"/>
      <c r="R98" s="260"/>
      <c r="S98" s="260"/>
      <c r="T98" s="260"/>
    </row>
    <row r="99" spans="6:20" s="196" customFormat="1" x14ac:dyDescent="0.25">
      <c r="F99" s="201"/>
      <c r="G99" s="259"/>
      <c r="H99" s="256"/>
      <c r="I99" s="256"/>
      <c r="J99" s="256"/>
      <c r="K99" s="256"/>
      <c r="L99" s="256"/>
      <c r="M99" s="256"/>
      <c r="N99" s="260"/>
      <c r="O99" s="260"/>
      <c r="P99" s="260"/>
      <c r="Q99" s="260"/>
      <c r="R99" s="260"/>
      <c r="S99" s="260"/>
      <c r="T99" s="260"/>
    </row>
    <row r="100" spans="6:20" s="196" customFormat="1" x14ac:dyDescent="0.25">
      <c r="F100" s="201"/>
      <c r="G100" s="259"/>
      <c r="H100" s="256"/>
      <c r="I100" s="256"/>
      <c r="J100" s="256"/>
      <c r="K100" s="256"/>
      <c r="L100" s="256"/>
      <c r="M100" s="256"/>
      <c r="N100" s="260"/>
      <c r="O100" s="260"/>
      <c r="P100" s="260"/>
      <c r="Q100" s="260"/>
      <c r="R100" s="260"/>
      <c r="S100" s="260"/>
      <c r="T100" s="260"/>
    </row>
    <row r="101" spans="6:20" s="196" customFormat="1" x14ac:dyDescent="0.25">
      <c r="F101" s="201"/>
      <c r="G101" s="259"/>
      <c r="H101" s="256"/>
      <c r="I101" s="256"/>
      <c r="J101" s="256"/>
      <c r="K101" s="256"/>
      <c r="L101" s="256"/>
      <c r="M101" s="256"/>
      <c r="N101" s="260"/>
      <c r="O101" s="260"/>
      <c r="P101" s="260"/>
      <c r="Q101" s="260"/>
      <c r="R101" s="260"/>
      <c r="S101" s="260"/>
      <c r="T101" s="260"/>
    </row>
    <row r="102" spans="6:20" s="196" customFormat="1" x14ac:dyDescent="0.25">
      <c r="F102" s="201"/>
      <c r="G102" s="259"/>
      <c r="H102" s="256"/>
      <c r="I102" s="256"/>
      <c r="J102" s="256"/>
      <c r="K102" s="256"/>
      <c r="L102" s="256"/>
      <c r="M102" s="256"/>
      <c r="N102" s="260"/>
      <c r="O102" s="260"/>
      <c r="P102" s="260"/>
      <c r="Q102" s="260"/>
      <c r="R102" s="260"/>
      <c r="S102" s="260"/>
      <c r="T102" s="260"/>
    </row>
    <row r="103" spans="6:20" s="196" customFormat="1" x14ac:dyDescent="0.25">
      <c r="F103" s="201"/>
      <c r="G103" s="259"/>
      <c r="H103" s="256"/>
      <c r="I103" s="256"/>
      <c r="J103" s="256"/>
      <c r="K103" s="256"/>
      <c r="L103" s="256"/>
      <c r="M103" s="256"/>
      <c r="N103" s="260"/>
      <c r="O103" s="260"/>
      <c r="P103" s="260"/>
      <c r="Q103" s="260"/>
      <c r="R103" s="260"/>
      <c r="S103" s="260"/>
      <c r="T103" s="260"/>
    </row>
    <row r="104" spans="6:20" s="196" customFormat="1" x14ac:dyDescent="0.25">
      <c r="F104" s="201"/>
      <c r="G104" s="259"/>
      <c r="H104" s="256"/>
      <c r="I104" s="256"/>
      <c r="J104" s="256"/>
      <c r="K104" s="256"/>
      <c r="L104" s="256"/>
      <c r="M104" s="256"/>
      <c r="N104" s="260"/>
      <c r="O104" s="260"/>
      <c r="P104" s="260"/>
      <c r="Q104" s="260"/>
      <c r="R104" s="260"/>
      <c r="S104" s="260"/>
      <c r="T104" s="260"/>
    </row>
    <row r="105" spans="6:20" s="196" customFormat="1" x14ac:dyDescent="0.25">
      <c r="F105" s="201"/>
      <c r="G105" s="259"/>
      <c r="H105" s="256"/>
      <c r="I105" s="256"/>
      <c r="J105" s="256"/>
      <c r="K105" s="256"/>
      <c r="L105" s="256"/>
      <c r="M105" s="256"/>
      <c r="N105" s="260"/>
      <c r="O105" s="260"/>
      <c r="P105" s="260"/>
      <c r="Q105" s="260"/>
      <c r="R105" s="260"/>
      <c r="S105" s="260"/>
      <c r="T105" s="260"/>
    </row>
    <row r="106" spans="6:20" s="196" customFormat="1" x14ac:dyDescent="0.25">
      <c r="F106" s="201"/>
      <c r="G106" s="259"/>
      <c r="H106" s="256"/>
      <c r="I106" s="256"/>
      <c r="J106" s="256"/>
      <c r="K106" s="256"/>
      <c r="L106" s="256"/>
      <c r="M106" s="256"/>
      <c r="N106" s="260"/>
      <c r="O106" s="260"/>
      <c r="P106" s="260"/>
      <c r="Q106" s="260"/>
      <c r="R106" s="260"/>
      <c r="S106" s="260"/>
      <c r="T106" s="260"/>
    </row>
    <row r="107" spans="6:20" s="196" customFormat="1" x14ac:dyDescent="0.25">
      <c r="F107" s="201"/>
      <c r="G107" s="259"/>
      <c r="H107" s="256"/>
      <c r="I107" s="256"/>
      <c r="J107" s="256"/>
      <c r="K107" s="256"/>
      <c r="L107" s="256"/>
      <c r="M107" s="256"/>
      <c r="N107" s="260"/>
      <c r="O107" s="260"/>
      <c r="P107" s="260"/>
      <c r="Q107" s="260"/>
      <c r="R107" s="260"/>
      <c r="S107" s="260"/>
      <c r="T107" s="260"/>
    </row>
    <row r="108" spans="6:20" s="196" customFormat="1" x14ac:dyDescent="0.25">
      <c r="F108" s="201"/>
      <c r="G108" s="259"/>
      <c r="H108" s="256"/>
      <c r="I108" s="256"/>
      <c r="J108" s="256"/>
      <c r="K108" s="256"/>
      <c r="L108" s="256"/>
      <c r="M108" s="256"/>
      <c r="N108" s="260"/>
      <c r="O108" s="260"/>
      <c r="P108" s="260"/>
      <c r="Q108" s="260"/>
      <c r="R108" s="260"/>
      <c r="S108" s="260"/>
      <c r="T108" s="260"/>
    </row>
    <row r="109" spans="6:20" s="196" customFormat="1" x14ac:dyDescent="0.25">
      <c r="F109" s="201"/>
      <c r="G109" s="259"/>
      <c r="H109" s="256"/>
      <c r="I109" s="256"/>
      <c r="J109" s="256"/>
      <c r="K109" s="256"/>
      <c r="L109" s="256"/>
      <c r="M109" s="256"/>
      <c r="N109" s="260"/>
      <c r="O109" s="260"/>
      <c r="P109" s="260"/>
      <c r="Q109" s="260"/>
      <c r="R109" s="260"/>
      <c r="S109" s="260"/>
      <c r="T109" s="260"/>
    </row>
    <row r="110" spans="6:20" s="196" customFormat="1" x14ac:dyDescent="0.25">
      <c r="F110" s="201"/>
      <c r="G110" s="259"/>
      <c r="H110" s="256"/>
      <c r="I110" s="256"/>
      <c r="J110" s="256"/>
      <c r="K110" s="256"/>
      <c r="L110" s="256"/>
      <c r="M110" s="256"/>
      <c r="N110" s="260"/>
      <c r="O110" s="260"/>
      <c r="P110" s="260"/>
      <c r="Q110" s="260"/>
      <c r="R110" s="260"/>
      <c r="S110" s="260"/>
      <c r="T110" s="260"/>
    </row>
    <row r="111" spans="6:20" s="196" customFormat="1" x14ac:dyDescent="0.25">
      <c r="F111" s="201"/>
      <c r="G111" s="259"/>
      <c r="H111" s="256"/>
      <c r="I111" s="256"/>
      <c r="J111" s="256"/>
      <c r="K111" s="256"/>
      <c r="L111" s="256"/>
      <c r="M111" s="256"/>
      <c r="N111" s="260"/>
      <c r="O111" s="260"/>
      <c r="P111" s="260"/>
      <c r="Q111" s="260"/>
      <c r="R111" s="260"/>
      <c r="S111" s="260"/>
      <c r="T111" s="260"/>
    </row>
    <row r="112" spans="6:20" s="196" customFormat="1" x14ac:dyDescent="0.25">
      <c r="F112" s="201"/>
      <c r="G112" s="259"/>
      <c r="H112" s="256"/>
      <c r="I112" s="256"/>
      <c r="J112" s="256"/>
      <c r="K112" s="256"/>
      <c r="L112" s="256"/>
      <c r="M112" s="256"/>
      <c r="N112" s="260"/>
      <c r="O112" s="260"/>
      <c r="P112" s="260"/>
      <c r="Q112" s="260"/>
      <c r="R112" s="260"/>
      <c r="S112" s="260"/>
      <c r="T112" s="260"/>
    </row>
    <row r="113" spans="6:20" s="196" customFormat="1" x14ac:dyDescent="0.25">
      <c r="F113" s="201"/>
      <c r="G113" s="259"/>
      <c r="H113" s="256"/>
      <c r="I113" s="256"/>
      <c r="J113" s="256"/>
      <c r="K113" s="256"/>
      <c r="L113" s="256"/>
      <c r="M113" s="256"/>
      <c r="N113" s="260"/>
      <c r="O113" s="260"/>
      <c r="P113" s="260"/>
      <c r="Q113" s="260"/>
      <c r="R113" s="260"/>
      <c r="S113" s="260"/>
      <c r="T113" s="260"/>
    </row>
    <row r="114" spans="6:20" s="196" customFormat="1" x14ac:dyDescent="0.25">
      <c r="F114" s="201"/>
      <c r="G114" s="259"/>
      <c r="H114" s="256"/>
      <c r="I114" s="256"/>
      <c r="J114" s="256"/>
      <c r="K114" s="256"/>
      <c r="L114" s="256"/>
      <c r="M114" s="256"/>
      <c r="N114" s="260"/>
      <c r="O114" s="260"/>
      <c r="P114" s="260"/>
      <c r="Q114" s="260"/>
      <c r="R114" s="260"/>
      <c r="S114" s="260"/>
      <c r="T114" s="260"/>
    </row>
    <row r="115" spans="6:20" s="196" customFormat="1" x14ac:dyDescent="0.25">
      <c r="F115" s="201"/>
      <c r="G115" s="259"/>
      <c r="H115" s="256"/>
      <c r="I115" s="256"/>
      <c r="J115" s="256"/>
      <c r="K115" s="256"/>
      <c r="L115" s="256"/>
      <c r="M115" s="256"/>
      <c r="N115" s="260"/>
      <c r="O115" s="260"/>
      <c r="P115" s="260"/>
      <c r="Q115" s="260"/>
      <c r="R115" s="260"/>
      <c r="S115" s="260"/>
      <c r="T115" s="260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A1:F1"/>
    <mergeCell ref="A2:F2"/>
    <mergeCell ref="A3:F3"/>
    <mergeCell ref="D80:E80"/>
    <mergeCell ref="D81:E81"/>
    <mergeCell ref="D82:E82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view="pageBreakPreview" topLeftCell="A31" workbookViewId="0">
      <selection activeCell="B81" sqref="B81"/>
    </sheetView>
  </sheetViews>
  <sheetFormatPr defaultRowHeight="13.5" x14ac:dyDescent="0.2"/>
  <cols>
    <col min="1" max="1" width="4.85546875" style="362" customWidth="1"/>
    <col min="2" max="2" width="37" style="315" customWidth="1"/>
    <col min="3" max="3" width="29.7109375" style="315" customWidth="1"/>
    <col min="4" max="4" width="13.7109375" style="315" customWidth="1"/>
    <col min="5" max="5" width="18" style="315" customWidth="1"/>
    <col min="6" max="22" width="9.140625" style="196"/>
    <col min="23" max="16384" width="9.140625" style="315"/>
  </cols>
  <sheetData>
    <row r="1" spans="1:22" s="306" customFormat="1" ht="22.5" customHeight="1" x14ac:dyDescent="0.2">
      <c r="A1" s="579" t="s">
        <v>152</v>
      </c>
      <c r="B1" s="579"/>
      <c r="C1" s="579"/>
      <c r="D1" s="579"/>
      <c r="E1" s="579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</row>
    <row r="2" spans="1:22" s="307" customFormat="1" ht="26.25" customHeight="1" x14ac:dyDescent="0.2">
      <c r="A2" s="580" t="str">
        <f>+'Ekamut-caxs'!A8:D8</f>
        <v xml:space="preserve">«Երևանի հ․125 մսուր-մանկապարտեզ» ՀՈԱԿ-ի </v>
      </c>
      <c r="B2" s="581"/>
      <c r="C2" s="581"/>
      <c r="D2" s="581"/>
      <c r="E2" s="581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</row>
    <row r="3" spans="1:22" s="307" customFormat="1" ht="24" customHeight="1" x14ac:dyDescent="0.2">
      <c r="A3" s="582" t="s">
        <v>153</v>
      </c>
      <c r="B3" s="582"/>
      <c r="C3" s="582"/>
      <c r="D3" s="582"/>
      <c r="E3" s="582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</row>
    <row r="4" spans="1:22" s="311" customFormat="1" ht="16.5" customHeight="1" x14ac:dyDescent="0.3">
      <c r="A4" s="583" t="s">
        <v>154</v>
      </c>
      <c r="B4" s="583"/>
      <c r="C4" s="583"/>
      <c r="D4" s="583"/>
      <c r="E4" s="583"/>
      <c r="F4" s="308"/>
      <c r="G4" s="309"/>
      <c r="H4" s="309"/>
      <c r="I4" s="309"/>
      <c r="J4" s="309"/>
      <c r="K4" s="309"/>
      <c r="L4" s="309"/>
      <c r="M4" s="310"/>
      <c r="N4" s="310"/>
      <c r="O4" s="310"/>
      <c r="P4" s="310"/>
      <c r="Q4" s="310"/>
      <c r="R4" s="310"/>
      <c r="S4" s="310"/>
      <c r="T4" s="310"/>
      <c r="U4" s="310"/>
      <c r="V4" s="310"/>
    </row>
    <row r="5" spans="1:22" ht="13.5" customHeight="1" x14ac:dyDescent="0.2">
      <c r="A5" s="312"/>
      <c r="B5" s="313"/>
      <c r="C5" s="313"/>
      <c r="D5" s="314"/>
      <c r="E5" s="314" t="s">
        <v>155</v>
      </c>
    </row>
    <row r="6" spans="1:22" s="320" customFormat="1" ht="56.25" customHeight="1" x14ac:dyDescent="0.2">
      <c r="A6" s="316" t="s">
        <v>96</v>
      </c>
      <c r="B6" s="317" t="s">
        <v>156</v>
      </c>
      <c r="C6" s="316" t="s">
        <v>157</v>
      </c>
      <c r="D6" s="316" t="s">
        <v>158</v>
      </c>
      <c r="E6" s="318" t="s">
        <v>159</v>
      </c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</row>
    <row r="7" spans="1:22" s="322" customFormat="1" ht="21.75" customHeight="1" x14ac:dyDescent="0.2">
      <c r="A7" s="577" t="s">
        <v>160</v>
      </c>
      <c r="B7" s="578"/>
      <c r="C7" s="578"/>
      <c r="D7" s="321"/>
      <c r="E7" s="321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</row>
    <row r="8" spans="1:22" s="327" customFormat="1" ht="21.75" customHeight="1" x14ac:dyDescent="0.2">
      <c r="A8" s="323">
        <v>1</v>
      </c>
      <c r="B8" s="324" t="s">
        <v>161</v>
      </c>
      <c r="C8" s="323"/>
      <c r="D8" s="325">
        <f>SUM(D9:D29)</f>
        <v>26.8</v>
      </c>
      <c r="E8" s="326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3"/>
      <c r="U8" s="243"/>
      <c r="V8" s="243"/>
    </row>
    <row r="9" spans="1:22" ht="27" customHeight="1" x14ac:dyDescent="0.2">
      <c r="A9" s="328">
        <v>1.1000000000000001</v>
      </c>
      <c r="B9" s="329" t="s">
        <v>162</v>
      </c>
      <c r="C9" s="328" t="s">
        <v>163</v>
      </c>
      <c r="D9" s="330"/>
      <c r="E9" s="330"/>
    </row>
    <row r="10" spans="1:22" ht="27" customHeight="1" x14ac:dyDescent="0.2">
      <c r="A10" s="328">
        <v>1.2</v>
      </c>
      <c r="B10" s="329" t="s">
        <v>164</v>
      </c>
      <c r="C10" s="328" t="s">
        <v>165</v>
      </c>
      <c r="D10" s="330"/>
      <c r="E10" s="330"/>
    </row>
    <row r="11" spans="1:22" ht="27" customHeight="1" x14ac:dyDescent="0.2">
      <c r="A11" s="328">
        <v>1.3</v>
      </c>
      <c r="B11" s="329" t="s">
        <v>166</v>
      </c>
      <c r="C11" s="328" t="s">
        <v>167</v>
      </c>
      <c r="D11" s="330"/>
      <c r="E11" s="330"/>
    </row>
    <row r="12" spans="1:22" ht="27" customHeight="1" x14ac:dyDescent="0.2">
      <c r="A12" s="328">
        <v>1.4</v>
      </c>
      <c r="B12" s="331" t="s">
        <v>168</v>
      </c>
      <c r="C12" s="332" t="s">
        <v>169</v>
      </c>
      <c r="D12" s="330"/>
      <c r="E12" s="330"/>
    </row>
    <row r="13" spans="1:22" ht="27" customHeight="1" x14ac:dyDescent="0.2">
      <c r="A13" s="328">
        <v>1.5</v>
      </c>
      <c r="B13" s="331"/>
      <c r="C13" s="328" t="s">
        <v>170</v>
      </c>
      <c r="D13" s="330"/>
      <c r="E13" s="330"/>
    </row>
    <row r="14" spans="1:22" ht="18" customHeight="1" x14ac:dyDescent="0.2">
      <c r="A14" s="328">
        <v>1.6</v>
      </c>
      <c r="B14" s="329" t="s">
        <v>171</v>
      </c>
      <c r="C14" s="328" t="s">
        <v>172</v>
      </c>
      <c r="D14" s="330"/>
      <c r="E14" s="330"/>
    </row>
    <row r="15" spans="1:22" ht="33.75" customHeight="1" x14ac:dyDescent="0.2">
      <c r="A15" s="328">
        <v>1.7</v>
      </c>
      <c r="B15" s="331"/>
      <c r="C15" s="328" t="s">
        <v>173</v>
      </c>
      <c r="D15" s="330">
        <v>26.8</v>
      </c>
      <c r="E15" s="330"/>
    </row>
    <row r="16" spans="1:22" ht="22.5" customHeight="1" x14ac:dyDescent="0.2">
      <c r="A16" s="328">
        <v>1.8</v>
      </c>
      <c r="B16" s="331"/>
      <c r="C16" s="333" t="s">
        <v>174</v>
      </c>
      <c r="D16" s="330"/>
      <c r="E16" s="330"/>
    </row>
    <row r="17" spans="1:22" ht="18" customHeight="1" x14ac:dyDescent="0.2">
      <c r="A17" s="328">
        <v>1.9</v>
      </c>
      <c r="B17" s="331"/>
      <c r="C17" s="333"/>
      <c r="D17" s="330"/>
      <c r="E17" s="330"/>
    </row>
    <row r="18" spans="1:22" ht="18" customHeight="1" x14ac:dyDescent="0.2">
      <c r="A18" s="334">
        <v>2</v>
      </c>
      <c r="B18" s="331"/>
      <c r="C18" s="333"/>
      <c r="D18" s="330"/>
      <c r="E18" s="330"/>
    </row>
    <row r="19" spans="1:22" ht="18" customHeight="1" x14ac:dyDescent="0.2">
      <c r="A19" s="328">
        <v>2.1</v>
      </c>
      <c r="B19" s="331"/>
      <c r="C19" s="333"/>
      <c r="D19" s="330"/>
      <c r="E19" s="330"/>
    </row>
    <row r="20" spans="1:22" ht="18" customHeight="1" x14ac:dyDescent="0.2">
      <c r="A20" s="328">
        <v>2.2000000000000002</v>
      </c>
      <c r="B20" s="331"/>
      <c r="C20" s="333"/>
      <c r="D20" s="330"/>
      <c r="E20" s="330"/>
    </row>
    <row r="21" spans="1:22" ht="18" customHeight="1" x14ac:dyDescent="0.2">
      <c r="A21" s="328">
        <v>2.2999999999999998</v>
      </c>
      <c r="B21" s="331"/>
      <c r="C21" s="333"/>
      <c r="D21" s="330"/>
      <c r="E21" s="330"/>
    </row>
    <row r="22" spans="1:22" ht="27.75" customHeight="1" x14ac:dyDescent="0.2">
      <c r="A22" s="328">
        <v>2.4</v>
      </c>
      <c r="B22" s="331"/>
      <c r="C22" s="333"/>
      <c r="D22" s="330"/>
      <c r="E22" s="330"/>
    </row>
    <row r="23" spans="1:22" ht="27.75" customHeight="1" x14ac:dyDescent="0.2">
      <c r="A23" s="328">
        <v>2.5</v>
      </c>
      <c r="B23" s="331" t="s">
        <v>175</v>
      </c>
      <c r="C23" s="328" t="s">
        <v>110</v>
      </c>
      <c r="D23" s="330"/>
      <c r="E23" s="330"/>
    </row>
    <row r="24" spans="1:22" ht="27.75" customHeight="1" x14ac:dyDescent="0.2">
      <c r="A24" s="328">
        <v>2.6</v>
      </c>
      <c r="B24" s="331" t="s">
        <v>175</v>
      </c>
      <c r="C24" s="328" t="s">
        <v>111</v>
      </c>
      <c r="D24" s="330"/>
      <c r="E24" s="330"/>
    </row>
    <row r="25" spans="1:22" ht="27.75" customHeight="1" x14ac:dyDescent="0.2">
      <c r="A25" s="328">
        <v>2.7</v>
      </c>
      <c r="B25" s="331" t="s">
        <v>175</v>
      </c>
      <c r="C25" s="328" t="s">
        <v>176</v>
      </c>
      <c r="D25" s="330"/>
      <c r="E25" s="330"/>
    </row>
    <row r="26" spans="1:22" ht="27.75" customHeight="1" x14ac:dyDescent="0.2">
      <c r="A26" s="328">
        <v>2.8</v>
      </c>
      <c r="B26" s="331" t="s">
        <v>175</v>
      </c>
      <c r="C26" s="328" t="s">
        <v>177</v>
      </c>
      <c r="D26" s="330"/>
      <c r="E26" s="330"/>
    </row>
    <row r="27" spans="1:22" ht="27" customHeight="1" x14ac:dyDescent="0.2">
      <c r="A27" s="328">
        <v>2.9</v>
      </c>
      <c r="B27" s="329" t="s">
        <v>178</v>
      </c>
      <c r="C27" s="328" t="s">
        <v>179</v>
      </c>
      <c r="D27" s="330"/>
      <c r="E27" s="330"/>
    </row>
    <row r="28" spans="1:22" ht="26.25" customHeight="1" x14ac:dyDescent="0.2">
      <c r="A28" s="335">
        <v>2.1</v>
      </c>
      <c r="B28" s="331" t="s">
        <v>180</v>
      </c>
      <c r="C28" s="328" t="s">
        <v>181</v>
      </c>
      <c r="D28" s="330"/>
      <c r="E28" s="330"/>
    </row>
    <row r="29" spans="1:22" ht="26.25" customHeight="1" x14ac:dyDescent="0.2">
      <c r="A29" s="335">
        <v>2.11</v>
      </c>
      <c r="B29" s="331"/>
      <c r="C29" s="333" t="s">
        <v>182</v>
      </c>
      <c r="D29" s="330"/>
      <c r="E29" s="330"/>
    </row>
    <row r="30" spans="1:22" s="337" customFormat="1" ht="34.5" customHeight="1" x14ac:dyDescent="0.2">
      <c r="A30" s="323">
        <v>2</v>
      </c>
      <c r="B30" s="336" t="s">
        <v>183</v>
      </c>
      <c r="C30" s="323"/>
      <c r="D30" s="325">
        <f>SUM(D31:D33)</f>
        <v>0</v>
      </c>
      <c r="E30" s="326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</row>
    <row r="31" spans="1:22" ht="30" customHeight="1" x14ac:dyDescent="0.2">
      <c r="A31" s="328">
        <v>2.1</v>
      </c>
      <c r="B31" s="331"/>
      <c r="C31" s="328" t="s">
        <v>184</v>
      </c>
      <c r="D31" s="330"/>
      <c r="E31" s="330"/>
    </row>
    <row r="32" spans="1:22" ht="21" customHeight="1" x14ac:dyDescent="0.2">
      <c r="A32" s="328">
        <v>2.2000000000000002</v>
      </c>
      <c r="B32" s="331" t="s">
        <v>185</v>
      </c>
      <c r="C32" s="328" t="s">
        <v>186</v>
      </c>
      <c r="D32" s="330"/>
      <c r="E32" s="330"/>
    </row>
    <row r="33" spans="1:22" ht="26.25" customHeight="1" x14ac:dyDescent="0.2">
      <c r="A33" s="328">
        <v>2.2999999999999998</v>
      </c>
      <c r="B33" s="331" t="s">
        <v>185</v>
      </c>
      <c r="C33" s="328" t="s">
        <v>187</v>
      </c>
      <c r="D33" s="330"/>
      <c r="E33" s="338"/>
    </row>
    <row r="34" spans="1:22" s="343" customFormat="1" ht="21.75" customHeight="1" x14ac:dyDescent="0.2">
      <c r="A34" s="228"/>
      <c r="B34" s="339" t="s">
        <v>188</v>
      </c>
      <c r="C34" s="340"/>
      <c r="D34" s="341">
        <f>D8+D30</f>
        <v>26.8</v>
      </c>
      <c r="E34" s="342"/>
      <c r="F34" s="305"/>
      <c r="G34" s="305"/>
      <c r="H34" s="305"/>
      <c r="I34" s="305"/>
      <c r="J34" s="305"/>
      <c r="K34" s="305"/>
      <c r="L34" s="305"/>
      <c r="M34" s="305"/>
      <c r="N34" s="305"/>
      <c r="O34" s="305"/>
      <c r="P34" s="305"/>
      <c r="Q34" s="305"/>
      <c r="R34" s="305"/>
      <c r="S34" s="305"/>
      <c r="T34" s="305"/>
      <c r="U34" s="305"/>
      <c r="V34" s="305"/>
    </row>
    <row r="35" spans="1:22" s="307" customFormat="1" ht="33.75" customHeight="1" x14ac:dyDescent="0.2">
      <c r="A35" s="577" t="s">
        <v>189</v>
      </c>
      <c r="B35" s="578"/>
      <c r="C35" s="578"/>
      <c r="D35" s="321"/>
      <c r="E35" s="321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</row>
    <row r="36" spans="1:22" ht="21" customHeight="1" x14ac:dyDescent="0.2">
      <c r="A36" s="328">
        <v>1.1000000000000001</v>
      </c>
      <c r="B36" s="329" t="s">
        <v>162</v>
      </c>
      <c r="C36" s="328" t="s">
        <v>163</v>
      </c>
      <c r="D36" s="344">
        <v>332.6</v>
      </c>
      <c r="E36" s="330"/>
    </row>
    <row r="37" spans="1:22" ht="21" customHeight="1" x14ac:dyDescent="0.2">
      <c r="A37" s="328">
        <v>1.2</v>
      </c>
      <c r="B37" s="329" t="s">
        <v>164</v>
      </c>
      <c r="C37" s="328" t="s">
        <v>165</v>
      </c>
      <c r="D37" s="344">
        <v>180</v>
      </c>
      <c r="E37" s="330"/>
    </row>
    <row r="38" spans="1:22" ht="21" customHeight="1" x14ac:dyDescent="0.2">
      <c r="A38" s="328">
        <v>1.3</v>
      </c>
      <c r="B38" s="329" t="s">
        <v>166</v>
      </c>
      <c r="C38" s="328" t="s">
        <v>167</v>
      </c>
      <c r="D38" s="330">
        <v>38.200000000000003</v>
      </c>
      <c r="E38" s="330"/>
    </row>
    <row r="39" spans="1:22" ht="21" customHeight="1" x14ac:dyDescent="0.2">
      <c r="A39" s="328">
        <v>1.4</v>
      </c>
      <c r="B39" s="331" t="s">
        <v>168</v>
      </c>
      <c r="C39" s="332" t="s">
        <v>169</v>
      </c>
      <c r="D39" s="330"/>
      <c r="E39" s="330"/>
    </row>
    <row r="40" spans="1:22" ht="21" customHeight="1" x14ac:dyDescent="0.2">
      <c r="A40" s="328">
        <v>1.5</v>
      </c>
      <c r="B40" s="331"/>
      <c r="C40" s="328" t="s">
        <v>170</v>
      </c>
      <c r="D40" s="330"/>
      <c r="E40" s="330"/>
    </row>
    <row r="41" spans="1:22" ht="20.25" customHeight="1" x14ac:dyDescent="0.2">
      <c r="A41" s="328">
        <v>1.6</v>
      </c>
      <c r="B41" s="329" t="s">
        <v>171</v>
      </c>
      <c r="C41" s="328" t="s">
        <v>172</v>
      </c>
      <c r="D41" s="330">
        <v>9.6</v>
      </c>
      <c r="E41" s="330"/>
    </row>
    <row r="42" spans="1:22" ht="20.25" customHeight="1" x14ac:dyDescent="0.2">
      <c r="A42" s="345">
        <v>1.7</v>
      </c>
      <c r="B42" s="329" t="s">
        <v>171</v>
      </c>
      <c r="C42" s="328"/>
      <c r="D42" s="330">
        <v>4.8</v>
      </c>
      <c r="E42" s="330"/>
    </row>
    <row r="43" spans="1:22" ht="33.75" customHeight="1" x14ac:dyDescent="0.2">
      <c r="A43" s="328">
        <v>1.7</v>
      </c>
      <c r="B43" s="331"/>
      <c r="C43" s="328" t="s">
        <v>173</v>
      </c>
      <c r="D43" s="330"/>
      <c r="E43" s="330"/>
    </row>
    <row r="44" spans="1:22" ht="23.25" customHeight="1" x14ac:dyDescent="0.2">
      <c r="A44" s="328">
        <v>1.8</v>
      </c>
      <c r="B44" s="331"/>
      <c r="C44" s="333" t="s">
        <v>174</v>
      </c>
      <c r="D44" s="330"/>
      <c r="E44" s="330"/>
    </row>
    <row r="45" spans="1:22" ht="23.25" customHeight="1" x14ac:dyDescent="0.2">
      <c r="A45" s="328">
        <v>1.9</v>
      </c>
      <c r="B45" s="331"/>
      <c r="C45" s="333"/>
      <c r="D45" s="330"/>
      <c r="E45" s="330"/>
    </row>
    <row r="46" spans="1:22" ht="23.25" customHeight="1" x14ac:dyDescent="0.2">
      <c r="A46" s="334">
        <v>2</v>
      </c>
      <c r="B46" s="331"/>
      <c r="C46" s="333"/>
      <c r="D46" s="330"/>
      <c r="E46" s="330"/>
    </row>
    <row r="47" spans="1:22" ht="23.25" customHeight="1" x14ac:dyDescent="0.2">
      <c r="A47" s="328">
        <v>2.1</v>
      </c>
      <c r="B47" s="331"/>
      <c r="C47" s="333"/>
      <c r="D47" s="330"/>
      <c r="E47" s="330"/>
    </row>
    <row r="48" spans="1:22" ht="21" customHeight="1" x14ac:dyDescent="0.2">
      <c r="A48" s="328">
        <v>2.2000000000000002</v>
      </c>
      <c r="B48" s="331" t="s">
        <v>175</v>
      </c>
      <c r="C48" s="328" t="s">
        <v>110</v>
      </c>
      <c r="D48" s="330"/>
      <c r="E48" s="330"/>
    </row>
    <row r="49" spans="1:22" ht="21" customHeight="1" x14ac:dyDescent="0.2">
      <c r="A49" s="328">
        <v>2.2999999999999998</v>
      </c>
      <c r="B49" s="331" t="s">
        <v>175</v>
      </c>
      <c r="C49" s="328" t="s">
        <v>111</v>
      </c>
      <c r="D49" s="330"/>
      <c r="E49" s="330"/>
    </row>
    <row r="50" spans="1:22" ht="21" customHeight="1" x14ac:dyDescent="0.2">
      <c r="A50" s="328">
        <v>2.4</v>
      </c>
      <c r="B50" s="331" t="s">
        <v>175</v>
      </c>
      <c r="C50" s="328" t="s">
        <v>176</v>
      </c>
      <c r="D50" s="330"/>
      <c r="E50" s="330"/>
    </row>
    <row r="51" spans="1:22" ht="24" customHeight="1" x14ac:dyDescent="0.2">
      <c r="A51" s="328">
        <v>2.5</v>
      </c>
      <c r="B51" s="331" t="s">
        <v>175</v>
      </c>
      <c r="C51" s="328" t="s">
        <v>177</v>
      </c>
      <c r="D51" s="330"/>
      <c r="E51" s="330"/>
    </row>
    <row r="52" spans="1:22" ht="24" customHeight="1" x14ac:dyDescent="0.2">
      <c r="A52" s="328">
        <v>2.6</v>
      </c>
      <c r="B52" s="329" t="s">
        <v>178</v>
      </c>
      <c r="C52" s="328" t="s">
        <v>179</v>
      </c>
      <c r="D52" s="330"/>
      <c r="E52" s="330"/>
    </row>
    <row r="53" spans="1:22" ht="24" customHeight="1" x14ac:dyDescent="0.2">
      <c r="A53" s="328">
        <v>2.7</v>
      </c>
      <c r="B53" s="331" t="s">
        <v>180</v>
      </c>
      <c r="C53" s="328" t="s">
        <v>181</v>
      </c>
      <c r="D53" s="330"/>
      <c r="E53" s="330"/>
    </row>
    <row r="54" spans="1:22" ht="24" customHeight="1" x14ac:dyDescent="0.2">
      <c r="A54" s="328">
        <v>2.8</v>
      </c>
      <c r="B54" s="331"/>
      <c r="C54" s="333" t="s">
        <v>182</v>
      </c>
      <c r="D54" s="330"/>
      <c r="E54" s="330"/>
    </row>
    <row r="55" spans="1:22" s="313" customFormat="1" ht="33" customHeight="1" x14ac:dyDescent="0.2">
      <c r="A55" s="328"/>
      <c r="B55" s="324" t="s">
        <v>190</v>
      </c>
      <c r="C55" s="237"/>
      <c r="D55" s="325">
        <f>SUM(D56:D59)</f>
        <v>0</v>
      </c>
      <c r="E55" s="330"/>
      <c r="F55" s="346">
        <f>SUM(D36:D54)</f>
        <v>565.20000000000005</v>
      </c>
      <c r="G55" s="346">
        <f>+D60-D55-F55</f>
        <v>0</v>
      </c>
      <c r="H55" s="196"/>
      <c r="I55" s="196"/>
      <c r="J55" s="196"/>
      <c r="K55" s="196"/>
      <c r="L55" s="196"/>
      <c r="M55" s="196"/>
      <c r="N55" s="196"/>
      <c r="O55" s="196"/>
      <c r="P55" s="196"/>
      <c r="Q55" s="196"/>
      <c r="R55" s="196"/>
      <c r="S55" s="196"/>
      <c r="T55" s="196"/>
      <c r="U55" s="196"/>
      <c r="V55" s="196"/>
    </row>
    <row r="56" spans="1:22" s="313" customFormat="1" ht="33" customHeight="1" x14ac:dyDescent="0.2">
      <c r="A56" s="328">
        <v>1.1000000000000001</v>
      </c>
      <c r="B56" s="347"/>
      <c r="C56" s="348" t="s">
        <v>191</v>
      </c>
      <c r="D56" s="349"/>
      <c r="E56" s="330"/>
      <c r="F56" s="196"/>
      <c r="G56" s="196"/>
      <c r="H56" s="196"/>
      <c r="I56" s="196"/>
      <c r="J56" s="196"/>
      <c r="K56" s="196"/>
      <c r="L56" s="196"/>
      <c r="M56" s="196"/>
      <c r="N56" s="196"/>
      <c r="O56" s="196"/>
      <c r="P56" s="196"/>
      <c r="Q56" s="196"/>
      <c r="R56" s="196"/>
      <c r="S56" s="196"/>
      <c r="T56" s="196"/>
      <c r="U56" s="196"/>
      <c r="V56" s="196"/>
    </row>
    <row r="57" spans="1:22" ht="30" customHeight="1" x14ac:dyDescent="0.2">
      <c r="A57" s="328">
        <v>1.2</v>
      </c>
      <c r="B57" s="350"/>
      <c r="C57" s="328" t="s">
        <v>184</v>
      </c>
      <c r="D57" s="330"/>
      <c r="E57" s="328"/>
    </row>
    <row r="58" spans="1:22" ht="24.75" customHeight="1" x14ac:dyDescent="0.2">
      <c r="A58" s="328">
        <v>1.3</v>
      </c>
      <c r="B58" s="331" t="s">
        <v>180</v>
      </c>
      <c r="C58" s="328" t="s">
        <v>186</v>
      </c>
      <c r="D58" s="330"/>
      <c r="E58" s="330"/>
    </row>
    <row r="59" spans="1:22" ht="24.75" customHeight="1" x14ac:dyDescent="0.2">
      <c r="A59" s="328">
        <v>1.4</v>
      </c>
      <c r="B59" s="331" t="s">
        <v>180</v>
      </c>
      <c r="C59" s="328" t="s">
        <v>187</v>
      </c>
      <c r="D59" s="330"/>
      <c r="E59" s="330"/>
    </row>
    <row r="60" spans="1:22" s="306" customFormat="1" ht="29.25" customHeight="1" x14ac:dyDescent="0.2">
      <c r="A60" s="351"/>
      <c r="B60" s="339" t="s">
        <v>188</v>
      </c>
      <c r="C60" s="352"/>
      <c r="D60" s="353">
        <f>SUM(D36:D55)</f>
        <v>565.20000000000005</v>
      </c>
      <c r="E60" s="354"/>
      <c r="F60" s="355">
        <f>+D60-D55</f>
        <v>565.20000000000005</v>
      </c>
      <c r="G60" s="305"/>
      <c r="H60" s="305"/>
      <c r="I60" s="305"/>
      <c r="J60" s="305"/>
      <c r="K60" s="305"/>
      <c r="L60" s="305"/>
      <c r="M60" s="305"/>
      <c r="N60" s="305"/>
      <c r="O60" s="305"/>
      <c r="P60" s="305"/>
      <c r="Q60" s="305"/>
      <c r="R60" s="305"/>
      <c r="S60" s="305"/>
      <c r="T60" s="305"/>
      <c r="U60" s="305"/>
      <c r="V60" s="305"/>
    </row>
    <row r="61" spans="1:22" ht="10.5" customHeight="1" x14ac:dyDescent="0.2">
      <c r="A61" s="312"/>
      <c r="B61" s="313"/>
      <c r="C61" s="313"/>
    </row>
    <row r="62" spans="1:22" ht="39" customHeight="1" x14ac:dyDescent="0.2">
      <c r="A62" s="312"/>
      <c r="B62" s="313"/>
      <c r="C62" s="356" t="s">
        <v>192</v>
      </c>
    </row>
    <row r="63" spans="1:22" ht="59.25" customHeight="1" x14ac:dyDescent="0.2">
      <c r="A63" s="357">
        <v>1</v>
      </c>
      <c r="B63" s="321" t="s">
        <v>193</v>
      </c>
      <c r="C63" s="353">
        <v>823.4</v>
      </c>
      <c r="D63" s="573" t="s">
        <v>194</v>
      </c>
      <c r="E63" s="574"/>
    </row>
    <row r="64" spans="1:22" ht="36.75" customHeight="1" x14ac:dyDescent="0.2">
      <c r="A64" s="312"/>
      <c r="B64" s="313"/>
      <c r="C64" s="313"/>
    </row>
    <row r="65" spans="1:22" s="327" customFormat="1" ht="25.5" customHeight="1" x14ac:dyDescent="0.2">
      <c r="A65" s="358"/>
      <c r="B65" s="305" t="s">
        <v>84</v>
      </c>
      <c r="C65" s="359"/>
      <c r="D65" s="575" t="str">
        <f>+'Ekamut-caxs'!C73</f>
        <v>Ա.Գնունի</v>
      </c>
      <c r="E65" s="575"/>
      <c r="F65" s="243"/>
      <c r="G65" s="243"/>
      <c r="H65" s="243"/>
      <c r="I65" s="243"/>
      <c r="J65" s="243"/>
      <c r="K65" s="243"/>
      <c r="L65" s="243"/>
      <c r="M65" s="243"/>
      <c r="N65" s="243"/>
      <c r="O65" s="243"/>
      <c r="P65" s="243"/>
      <c r="Q65" s="243"/>
      <c r="R65" s="243"/>
      <c r="S65" s="243"/>
      <c r="T65" s="243"/>
      <c r="U65" s="243"/>
      <c r="V65" s="243"/>
    </row>
    <row r="66" spans="1:22" s="327" customFormat="1" ht="12.75" customHeight="1" x14ac:dyDescent="0.2">
      <c r="A66" s="358"/>
      <c r="B66" s="337"/>
      <c r="C66" s="360"/>
      <c r="D66" s="576" t="s">
        <v>86</v>
      </c>
      <c r="E66" s="576"/>
      <c r="F66" s="243"/>
      <c r="G66" s="243"/>
      <c r="H66" s="243"/>
      <c r="I66" s="243"/>
      <c r="J66" s="243"/>
      <c r="K66" s="243"/>
      <c r="L66" s="243"/>
      <c r="M66" s="243"/>
      <c r="N66" s="243"/>
      <c r="O66" s="243"/>
      <c r="P66" s="243"/>
      <c r="Q66" s="243"/>
      <c r="R66" s="243"/>
      <c r="S66" s="243"/>
      <c r="T66" s="243"/>
      <c r="U66" s="243"/>
      <c r="V66" s="243"/>
    </row>
    <row r="67" spans="1:22" s="327" customFormat="1" ht="22.5" customHeight="1" x14ac:dyDescent="0.2">
      <c r="A67" s="358"/>
      <c r="B67" s="305" t="s">
        <v>87</v>
      </c>
      <c r="C67" s="359"/>
      <c r="D67" s="575" t="str">
        <f>+'Ekamut-caxs'!C75</f>
        <v>Ա.Մովսեսյան</v>
      </c>
      <c r="E67" s="575"/>
      <c r="F67" s="243"/>
      <c r="G67" s="243"/>
      <c r="H67" s="243"/>
      <c r="I67" s="243"/>
      <c r="J67" s="243"/>
      <c r="K67" s="243"/>
      <c r="L67" s="243"/>
      <c r="M67" s="243"/>
      <c r="N67" s="243"/>
      <c r="O67" s="243"/>
      <c r="P67" s="243"/>
      <c r="Q67" s="243"/>
      <c r="R67" s="243"/>
      <c r="S67" s="243"/>
      <c r="T67" s="243"/>
      <c r="U67" s="243"/>
      <c r="V67" s="243"/>
    </row>
    <row r="68" spans="1:22" s="327" customFormat="1" ht="13.5" customHeight="1" x14ac:dyDescent="0.2">
      <c r="A68" s="358"/>
      <c r="B68" s="361"/>
      <c r="C68" s="358" t="s">
        <v>146</v>
      </c>
      <c r="D68" s="576" t="s">
        <v>86</v>
      </c>
      <c r="E68" s="576"/>
      <c r="F68" s="243"/>
      <c r="G68" s="243"/>
      <c r="H68" s="243"/>
      <c r="I68" s="243"/>
      <c r="J68" s="243"/>
      <c r="K68" s="243"/>
      <c r="L68" s="243"/>
      <c r="M68" s="243"/>
      <c r="N68" s="243"/>
      <c r="O68" s="243"/>
      <c r="P68" s="243"/>
      <c r="Q68" s="243"/>
      <c r="R68" s="243"/>
      <c r="S68" s="243"/>
      <c r="T68" s="243"/>
      <c r="U68" s="243"/>
      <c r="V68" s="243"/>
    </row>
    <row r="69" spans="1:22" x14ac:dyDescent="0.2">
      <c r="D69" s="363"/>
      <c r="E69" s="363"/>
    </row>
    <row r="70" spans="1:22" ht="27" customHeight="1" x14ac:dyDescent="0.2"/>
    <row r="74" spans="1:22" ht="33" customHeight="1" x14ac:dyDescent="0.2"/>
    <row r="76" spans="1:22" s="364" customFormat="1" ht="36" customHeight="1" x14ac:dyDescent="0.2">
      <c r="F76" s="365"/>
      <c r="G76" s="365"/>
      <c r="H76" s="365"/>
      <c r="I76" s="365"/>
      <c r="J76" s="365"/>
      <c r="K76" s="365"/>
      <c r="L76" s="365"/>
      <c r="M76" s="365"/>
      <c r="N76" s="365"/>
      <c r="O76" s="365"/>
      <c r="P76" s="365"/>
      <c r="Q76" s="365"/>
      <c r="R76" s="365"/>
      <c r="S76" s="365"/>
      <c r="T76" s="365"/>
      <c r="U76" s="365"/>
      <c r="V76" s="365"/>
    </row>
    <row r="77" spans="1:22" ht="24" customHeight="1" x14ac:dyDescent="0.2"/>
    <row r="78" spans="1:22" ht="0.75" hidden="1" customHeight="1" x14ac:dyDescent="0.2"/>
    <row r="79" spans="1:22" s="327" customFormat="1" ht="28.5" customHeight="1" x14ac:dyDescent="0.2">
      <c r="F79" s="243"/>
      <c r="G79" s="243"/>
      <c r="H79" s="243"/>
      <c r="I79" s="243"/>
      <c r="J79" s="243"/>
      <c r="K79" s="243"/>
      <c r="L79" s="243"/>
      <c r="M79" s="243"/>
      <c r="N79" s="243"/>
      <c r="O79" s="243"/>
      <c r="P79" s="243"/>
      <c r="Q79" s="243"/>
      <c r="R79" s="243"/>
      <c r="S79" s="243"/>
      <c r="T79" s="243"/>
      <c r="U79" s="243"/>
      <c r="V79" s="243"/>
    </row>
    <row r="83" spans="1:5" s="196" customFormat="1" x14ac:dyDescent="0.2">
      <c r="A83" s="362"/>
      <c r="B83" s="315"/>
      <c r="C83" s="315"/>
      <c r="D83" s="315"/>
      <c r="E83" s="363"/>
    </row>
    <row r="84" spans="1:5" s="196" customFormat="1" ht="24" customHeight="1" x14ac:dyDescent="0.2">
      <c r="A84" s="362"/>
      <c r="B84" s="315"/>
      <c r="C84" s="315"/>
      <c r="D84" s="315"/>
      <c r="E84" s="363"/>
    </row>
    <row r="85" spans="1:5" s="196" customFormat="1" x14ac:dyDescent="0.2">
      <c r="A85" s="362"/>
      <c r="B85" s="315"/>
      <c r="C85" s="315"/>
      <c r="D85" s="315"/>
      <c r="E85" s="363"/>
    </row>
    <row r="86" spans="1:5" s="196" customFormat="1" ht="24.75" customHeight="1" x14ac:dyDescent="0.2">
      <c r="A86" s="362"/>
      <c r="B86" s="315"/>
      <c r="C86" s="315"/>
      <c r="D86" s="315"/>
      <c r="E86" s="315"/>
    </row>
  </sheetData>
  <mergeCells count="11">
    <mergeCell ref="A35:C35"/>
    <mergeCell ref="A1:E1"/>
    <mergeCell ref="A2:E2"/>
    <mergeCell ref="A3:E3"/>
    <mergeCell ref="A4:E4"/>
    <mergeCell ref="A7:C7"/>
    <mergeCell ref="D63:E63"/>
    <mergeCell ref="D65:E65"/>
    <mergeCell ref="D66:E66"/>
    <mergeCell ref="D67:E67"/>
    <mergeCell ref="D68:E68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B4" zoomScale="106" zoomScaleSheetLayoutView="106" workbookViewId="0">
      <selection activeCell="B81" sqref="B81"/>
    </sheetView>
  </sheetViews>
  <sheetFormatPr defaultRowHeight="13.5" x14ac:dyDescent="0.2"/>
  <cols>
    <col min="1" max="1" width="4.5703125" style="196" customWidth="1"/>
    <col min="2" max="2" width="26.42578125" style="196" customWidth="1"/>
    <col min="3" max="3" width="17.140625" style="196" customWidth="1"/>
    <col min="4" max="4" width="15.85546875" style="196" customWidth="1"/>
    <col min="5" max="5" width="16" style="196" customWidth="1"/>
    <col min="6" max="6" width="16.28515625" style="196" customWidth="1"/>
    <col min="7" max="8" width="12.28515625" style="196" customWidth="1"/>
    <col min="9" max="9" width="16.7109375" style="196" customWidth="1"/>
    <col min="10" max="10" width="15.28515625" style="196" customWidth="1"/>
    <col min="11" max="11" width="13.28515625" style="196" customWidth="1"/>
    <col min="12" max="12" width="15.42578125" style="196" customWidth="1"/>
    <col min="13" max="13" width="18.42578125" style="196" customWidth="1"/>
    <col min="14" max="16384" width="9.140625" style="196"/>
  </cols>
  <sheetData>
    <row r="1" spans="1:14" ht="34.5" customHeight="1" x14ac:dyDescent="0.2">
      <c r="A1" s="591" t="s">
        <v>152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</row>
    <row r="2" spans="1:14" s="199" customFormat="1" ht="25.5" customHeight="1" x14ac:dyDescent="0.2">
      <c r="A2" s="558" t="str">
        <f>+'Ekamut-caxs'!A8</f>
        <v xml:space="preserve">«Երևանի հ․125 մսուր-մանկապարտեզ» ՀՈԱԿ-ի 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</row>
    <row r="3" spans="1:14" ht="25.5" customHeight="1" x14ac:dyDescent="0.2">
      <c r="A3" s="592" t="s">
        <v>195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</row>
    <row r="4" spans="1:14" ht="21" customHeight="1" thickBot="1" x14ac:dyDescent="0.25">
      <c r="M4" s="366" t="s">
        <v>138</v>
      </c>
    </row>
    <row r="5" spans="1:14" ht="33.75" customHeight="1" x14ac:dyDescent="0.2">
      <c r="A5" s="593" t="s">
        <v>196</v>
      </c>
      <c r="B5" s="595" t="s">
        <v>197</v>
      </c>
      <c r="C5" s="597" t="s">
        <v>198</v>
      </c>
      <c r="D5" s="599" t="s">
        <v>199</v>
      </c>
      <c r="E5" s="600"/>
      <c r="F5" s="600"/>
      <c r="G5" s="600"/>
      <c r="H5" s="600"/>
      <c r="I5" s="600"/>
      <c r="J5" s="600"/>
      <c r="K5" s="600"/>
      <c r="L5" s="601"/>
      <c r="M5" s="602" t="s">
        <v>200</v>
      </c>
    </row>
    <row r="6" spans="1:14" ht="79.5" customHeight="1" x14ac:dyDescent="0.2">
      <c r="A6" s="594"/>
      <c r="B6" s="596"/>
      <c r="C6" s="598"/>
      <c r="D6" s="367" t="s">
        <v>201</v>
      </c>
      <c r="E6" s="368" t="s">
        <v>202</v>
      </c>
      <c r="F6" s="368" t="s">
        <v>203</v>
      </c>
      <c r="G6" s="368" t="s">
        <v>204</v>
      </c>
      <c r="H6" s="368" t="s">
        <v>205</v>
      </c>
      <c r="I6" s="368" t="s">
        <v>206</v>
      </c>
      <c r="J6" s="368" t="s">
        <v>35</v>
      </c>
      <c r="K6" s="369" t="s">
        <v>207</v>
      </c>
      <c r="L6" s="370" t="s">
        <v>208</v>
      </c>
      <c r="M6" s="603"/>
    </row>
    <row r="7" spans="1:14" ht="27.75" customHeight="1" x14ac:dyDescent="0.2">
      <c r="A7" s="367">
        <v>1</v>
      </c>
      <c r="B7" s="371" t="s">
        <v>209</v>
      </c>
      <c r="C7" s="372">
        <v>31299.7</v>
      </c>
      <c r="D7" s="373">
        <v>5475.7</v>
      </c>
      <c r="E7" s="374">
        <v>748.8</v>
      </c>
      <c r="F7" s="375">
        <v>116.4</v>
      </c>
      <c r="G7" s="375">
        <v>111.1</v>
      </c>
      <c r="H7" s="374">
        <v>0</v>
      </c>
      <c r="I7" s="374"/>
      <c r="J7" s="374"/>
      <c r="K7" s="374"/>
      <c r="L7" s="376"/>
      <c r="M7" s="377">
        <f>ROUND(SUM(C7:L7),1)</f>
        <v>37751.699999999997</v>
      </c>
    </row>
    <row r="8" spans="1:14" ht="28.5" customHeight="1" x14ac:dyDescent="0.2">
      <c r="A8" s="367">
        <v>1.1000000000000001</v>
      </c>
      <c r="B8" s="378" t="s">
        <v>35</v>
      </c>
      <c r="C8" s="379">
        <v>422.8</v>
      </c>
      <c r="D8" s="380" t="s">
        <v>53</v>
      </c>
      <c r="E8" s="381" t="s">
        <v>53</v>
      </c>
      <c r="F8" s="381" t="s">
        <v>53</v>
      </c>
      <c r="G8" s="381" t="s">
        <v>53</v>
      </c>
      <c r="H8" s="381" t="s">
        <v>53</v>
      </c>
      <c r="I8" s="381" t="s">
        <v>53</v>
      </c>
      <c r="J8" s="381" t="s">
        <v>53</v>
      </c>
      <c r="K8" s="381" t="s">
        <v>53</v>
      </c>
      <c r="L8" s="382" t="s">
        <v>53</v>
      </c>
      <c r="M8" s="383" t="s">
        <v>53</v>
      </c>
    </row>
    <row r="9" spans="1:14" ht="30" customHeight="1" x14ac:dyDescent="0.2">
      <c r="A9" s="367">
        <v>1.2</v>
      </c>
      <c r="B9" s="378" t="s">
        <v>208</v>
      </c>
      <c r="C9" s="379"/>
      <c r="D9" s="380" t="s">
        <v>53</v>
      </c>
      <c r="E9" s="381" t="s">
        <v>53</v>
      </c>
      <c r="F9" s="381" t="s">
        <v>53</v>
      </c>
      <c r="G9" s="381" t="s">
        <v>53</v>
      </c>
      <c r="H9" s="381" t="s">
        <v>53</v>
      </c>
      <c r="I9" s="381" t="s">
        <v>53</v>
      </c>
      <c r="J9" s="381" t="s">
        <v>53</v>
      </c>
      <c r="K9" s="381" t="s">
        <v>53</v>
      </c>
      <c r="L9" s="382" t="s">
        <v>53</v>
      </c>
      <c r="M9" s="383" t="s">
        <v>53</v>
      </c>
    </row>
    <row r="10" spans="1:14" ht="35.25" customHeight="1" x14ac:dyDescent="0.2">
      <c r="A10" s="367">
        <v>2</v>
      </c>
      <c r="B10" s="384" t="s">
        <v>210</v>
      </c>
      <c r="C10" s="385">
        <v>30</v>
      </c>
      <c r="D10" s="373">
        <v>6</v>
      </c>
      <c r="E10" s="381" t="s">
        <v>53</v>
      </c>
      <c r="F10" s="381" t="s">
        <v>53</v>
      </c>
      <c r="G10" s="381" t="s">
        <v>53</v>
      </c>
      <c r="H10" s="381" t="s">
        <v>53</v>
      </c>
      <c r="I10" s="381" t="s">
        <v>53</v>
      </c>
      <c r="J10" s="381" t="s">
        <v>53</v>
      </c>
      <c r="K10" s="381" t="s">
        <v>53</v>
      </c>
      <c r="L10" s="382" t="s">
        <v>53</v>
      </c>
      <c r="M10" s="377">
        <f>ROUND(SUM(C10:L10),1)</f>
        <v>36</v>
      </c>
    </row>
    <row r="11" spans="1:14" s="393" customFormat="1" ht="34.5" customHeight="1" thickBot="1" x14ac:dyDescent="0.25">
      <c r="A11" s="386"/>
      <c r="B11" s="387" t="s">
        <v>188</v>
      </c>
      <c r="C11" s="388" t="s">
        <v>53</v>
      </c>
      <c r="D11" s="389" t="s">
        <v>53</v>
      </c>
      <c r="E11" s="390" t="s">
        <v>53</v>
      </c>
      <c r="F11" s="390" t="s">
        <v>53</v>
      </c>
      <c r="G11" s="390" t="s">
        <v>53</v>
      </c>
      <c r="H11" s="390" t="s">
        <v>53</v>
      </c>
      <c r="I11" s="390" t="s">
        <v>53</v>
      </c>
      <c r="J11" s="390" t="s">
        <v>53</v>
      </c>
      <c r="K11" s="390" t="s">
        <v>53</v>
      </c>
      <c r="L11" s="391" t="s">
        <v>53</v>
      </c>
      <c r="M11" s="392">
        <f>ROUND(SUM(M7:M10),1)</f>
        <v>37787.699999999997</v>
      </c>
    </row>
    <row r="12" spans="1:14" s="393" customFormat="1" ht="34.5" customHeight="1" x14ac:dyDescent="0.2">
      <c r="A12" s="394"/>
      <c r="B12" s="395"/>
      <c r="C12" s="396">
        <f>3112273-374400</f>
        <v>2737873</v>
      </c>
      <c r="D12" s="397">
        <f>+C12*2</f>
        <v>5475746</v>
      </c>
      <c r="E12" s="398">
        <f>374.4*2</f>
        <v>748.8</v>
      </c>
      <c r="F12" s="399"/>
      <c r="G12" s="399"/>
      <c r="H12" s="400"/>
      <c r="I12" s="400"/>
      <c r="J12" s="401"/>
      <c r="K12" s="400"/>
      <c r="L12" s="399">
        <v>-1500</v>
      </c>
      <c r="M12" s="402"/>
      <c r="N12" s="395"/>
    </row>
    <row r="13" spans="1:14" s="403" customFormat="1" ht="21" customHeight="1" x14ac:dyDescent="0.2">
      <c r="B13" s="404"/>
      <c r="C13" s="404"/>
      <c r="D13" s="405"/>
      <c r="E13" s="406"/>
      <c r="F13" s="406"/>
      <c r="G13" s="407"/>
      <c r="H13" s="54"/>
      <c r="I13" s="54"/>
      <c r="J13" s="405"/>
      <c r="K13" s="585"/>
      <c r="L13" s="585"/>
      <c r="M13" s="408"/>
    </row>
    <row r="14" spans="1:14" s="394" customFormat="1" ht="69" customHeight="1" x14ac:dyDescent="0.2">
      <c r="B14" s="586" t="s">
        <v>211</v>
      </c>
      <c r="C14" s="587"/>
      <c r="D14" s="588"/>
      <c r="G14" s="405"/>
      <c r="H14" s="405"/>
      <c r="I14" s="586" t="s">
        <v>212</v>
      </c>
      <c r="J14" s="588"/>
      <c r="K14" s="405"/>
      <c r="L14" s="405"/>
      <c r="M14" s="405"/>
    </row>
    <row r="15" spans="1:14" s="394" customFormat="1" ht="48" customHeight="1" x14ac:dyDescent="0.2">
      <c r="B15" s="409" t="s">
        <v>213</v>
      </c>
      <c r="C15" s="410" t="s">
        <v>214</v>
      </c>
      <c r="D15" s="410" t="s">
        <v>215</v>
      </c>
      <c r="G15" s="411"/>
      <c r="H15" s="412"/>
      <c r="I15" s="409" t="s">
        <v>213</v>
      </c>
      <c r="J15" s="410" t="s">
        <v>216</v>
      </c>
      <c r="K15" s="411"/>
      <c r="L15" s="411"/>
      <c r="M15" s="412"/>
    </row>
    <row r="16" spans="1:14" s="413" customFormat="1" ht="39.75" customHeight="1" x14ac:dyDescent="0.2">
      <c r="B16" s="414">
        <v>93600</v>
      </c>
      <c r="C16" s="415">
        <f>ROUND(4*B16*2/1000,1)</f>
        <v>748.8</v>
      </c>
      <c r="D16" s="415">
        <v>116.4</v>
      </c>
      <c r="G16" s="416"/>
      <c r="H16" s="417"/>
      <c r="I16" s="414">
        <v>93600</v>
      </c>
      <c r="J16" s="415">
        <v>111.1</v>
      </c>
      <c r="K16" s="416"/>
      <c r="L16" s="416"/>
      <c r="M16" s="417"/>
    </row>
    <row r="17" spans="1:13" s="43" customFormat="1" ht="24" customHeight="1" x14ac:dyDescent="0.2">
      <c r="D17" s="418"/>
      <c r="E17" s="419"/>
      <c r="F17" s="419"/>
      <c r="G17" s="419"/>
      <c r="H17" s="400"/>
      <c r="I17" s="400"/>
      <c r="J17" s="420"/>
      <c r="K17" s="416"/>
      <c r="L17" s="416"/>
      <c r="M17" s="421"/>
    </row>
    <row r="18" spans="1:13" s="43" customFormat="1" ht="19.5" customHeight="1" x14ac:dyDescent="0.2">
      <c r="A18" s="422"/>
      <c r="B18" s="422"/>
      <c r="C18" s="423"/>
      <c r="D18" s="422"/>
      <c r="E18" s="422"/>
      <c r="F18" s="422"/>
      <c r="G18" s="422"/>
      <c r="H18" s="422"/>
      <c r="I18" s="422"/>
      <c r="J18" s="422"/>
      <c r="K18" s="422"/>
      <c r="L18" s="422"/>
      <c r="M18" s="422"/>
    </row>
    <row r="19" spans="1:13" s="426" customFormat="1" ht="24" customHeight="1" x14ac:dyDescent="0.2">
      <c r="A19" s="424"/>
      <c r="B19" s="425" t="s">
        <v>84</v>
      </c>
      <c r="C19" s="425"/>
      <c r="E19" s="427"/>
      <c r="F19" s="428"/>
      <c r="G19" s="428"/>
      <c r="H19" s="589" t="str">
        <f>+'Ekamut-caxs'!C73</f>
        <v>Ա.Գնունի</v>
      </c>
      <c r="I19" s="589"/>
      <c r="J19" s="589"/>
      <c r="K19" s="429"/>
      <c r="L19" s="424"/>
      <c r="M19" s="424"/>
    </row>
    <row r="20" spans="1:13" s="430" customFormat="1" ht="17.25" customHeight="1" x14ac:dyDescent="0.2">
      <c r="B20" s="431"/>
      <c r="C20" s="431"/>
      <c r="E20" s="432" t="s">
        <v>217</v>
      </c>
      <c r="F20" s="433"/>
      <c r="G20" s="434"/>
      <c r="H20" s="584" t="s">
        <v>86</v>
      </c>
      <c r="I20" s="584"/>
      <c r="J20" s="584"/>
      <c r="K20" s="433"/>
    </row>
    <row r="21" spans="1:13" s="426" customFormat="1" ht="24.75" customHeight="1" x14ac:dyDescent="0.2">
      <c r="B21" s="435" t="s">
        <v>87</v>
      </c>
      <c r="C21" s="435"/>
      <c r="E21" s="436"/>
      <c r="F21" s="437"/>
      <c r="G21" s="437"/>
      <c r="H21" s="590" t="str">
        <f>+'Ekamut-caxs'!C75</f>
        <v>Ա.Մովսեսյան</v>
      </c>
      <c r="I21" s="590"/>
      <c r="J21" s="590"/>
      <c r="K21" s="438"/>
    </row>
    <row r="22" spans="1:13" s="430" customFormat="1" ht="18.75" customHeight="1" x14ac:dyDescent="0.2">
      <c r="E22" s="432" t="s">
        <v>217</v>
      </c>
      <c r="F22" s="433"/>
      <c r="G22" s="434"/>
      <c r="H22" s="584" t="s">
        <v>86</v>
      </c>
      <c r="I22" s="584"/>
      <c r="J22" s="584"/>
      <c r="K22" s="433"/>
    </row>
    <row r="23" spans="1:13" s="439" customFormat="1" ht="16.5" x14ac:dyDescent="0.2">
      <c r="D23" s="440"/>
    </row>
  </sheetData>
  <mergeCells count="15">
    <mergeCell ref="A1:M1"/>
    <mergeCell ref="A2:M2"/>
    <mergeCell ref="A3:M3"/>
    <mergeCell ref="A5:A6"/>
    <mergeCell ref="B5:B6"/>
    <mergeCell ref="C5:C6"/>
    <mergeCell ref="D5:L5"/>
    <mergeCell ref="M5:M6"/>
    <mergeCell ref="H22:J22"/>
    <mergeCell ref="K13:L13"/>
    <mergeCell ref="B14:D14"/>
    <mergeCell ref="I14:J14"/>
    <mergeCell ref="H19:J19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view="pageBreakPreview" topLeftCell="A5" zoomScale="106" zoomScaleSheetLayoutView="106" workbookViewId="0">
      <selection activeCell="B81" sqref="B81"/>
    </sheetView>
  </sheetViews>
  <sheetFormatPr defaultRowHeight="16.5" x14ac:dyDescent="0.2"/>
  <cols>
    <col min="1" max="1" width="4.140625" style="442" customWidth="1"/>
    <col min="2" max="2" width="19.140625" style="442" customWidth="1"/>
    <col min="3" max="3" width="14.85546875" style="442" customWidth="1"/>
    <col min="4" max="4" width="16" style="442" customWidth="1"/>
    <col min="5" max="5" width="14.85546875" style="442" customWidth="1"/>
    <col min="6" max="6" width="16.28515625" style="442" customWidth="1"/>
    <col min="7" max="13" width="14.85546875" style="442" customWidth="1"/>
    <col min="14" max="16384" width="9.140625" style="442"/>
  </cols>
  <sheetData>
    <row r="1" spans="1:13" s="441" customFormat="1" ht="18.75" customHeight="1" x14ac:dyDescent="0.2">
      <c r="A1" s="611" t="s">
        <v>152</v>
      </c>
      <c r="B1" s="611"/>
      <c r="C1" s="611"/>
      <c r="D1" s="611"/>
      <c r="E1" s="611"/>
      <c r="F1" s="611"/>
      <c r="G1" s="611"/>
      <c r="H1" s="611"/>
      <c r="I1" s="611"/>
      <c r="J1" s="611"/>
      <c r="K1" s="611"/>
      <c r="L1" s="611"/>
      <c r="M1" s="611"/>
    </row>
    <row r="2" spans="1:13" s="441" customFormat="1" ht="21.75" customHeight="1" x14ac:dyDescent="0.2">
      <c r="A2" s="612" t="str">
        <f>+'Ekamut-caxs'!A8:D8</f>
        <v xml:space="preserve">«Երևանի հ․125 մսուր-մանկապարտեզ» ՀՈԱԿ-ի 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3" s="441" customFormat="1" ht="21" customHeight="1" x14ac:dyDescent="0.2">
      <c r="A3" s="612" t="s">
        <v>218</v>
      </c>
      <c r="B3" s="612"/>
      <c r="C3" s="612"/>
      <c r="D3" s="612"/>
      <c r="E3" s="612"/>
      <c r="F3" s="612"/>
      <c r="G3" s="612"/>
      <c r="H3" s="612"/>
      <c r="I3" s="612"/>
      <c r="J3" s="612"/>
      <c r="K3" s="612"/>
      <c r="L3" s="612"/>
      <c r="M3" s="612"/>
    </row>
    <row r="4" spans="1:13" ht="21" customHeight="1" thickBot="1" x14ac:dyDescent="0.25"/>
    <row r="5" spans="1:13" s="443" customFormat="1" ht="24.75" customHeight="1" x14ac:dyDescent="0.2">
      <c r="A5" s="613" t="s">
        <v>219</v>
      </c>
      <c r="B5" s="615" t="s">
        <v>220</v>
      </c>
      <c r="C5" s="617" t="s">
        <v>221</v>
      </c>
      <c r="D5" s="618"/>
      <c r="E5" s="618"/>
      <c r="F5" s="619"/>
      <c r="G5" s="620" t="s">
        <v>222</v>
      </c>
      <c r="H5" s="620"/>
      <c r="I5" s="620"/>
      <c r="J5" s="620"/>
      <c r="K5" s="617" t="s">
        <v>223</v>
      </c>
      <c r="L5" s="618"/>
      <c r="M5" s="619"/>
    </row>
    <row r="6" spans="1:13" s="448" customFormat="1" ht="51" customHeight="1" x14ac:dyDescent="0.2">
      <c r="A6" s="614"/>
      <c r="B6" s="616"/>
      <c r="C6" s="444" t="s">
        <v>224</v>
      </c>
      <c r="D6" s="445" t="s">
        <v>225</v>
      </c>
      <c r="E6" s="445" t="s">
        <v>226</v>
      </c>
      <c r="F6" s="446" t="s">
        <v>227</v>
      </c>
      <c r="G6" s="445" t="s">
        <v>228</v>
      </c>
      <c r="H6" s="447" t="s">
        <v>225</v>
      </c>
      <c r="I6" s="445" t="s">
        <v>229</v>
      </c>
      <c r="J6" s="447" t="s">
        <v>227</v>
      </c>
      <c r="K6" s="445" t="s">
        <v>224</v>
      </c>
      <c r="L6" s="445" t="s">
        <v>226</v>
      </c>
      <c r="M6" s="446" t="s">
        <v>227</v>
      </c>
    </row>
    <row r="7" spans="1:13" ht="19.5" customHeight="1" x14ac:dyDescent="0.2">
      <c r="A7" s="449">
        <v>1</v>
      </c>
      <c r="B7" s="450" t="s">
        <v>230</v>
      </c>
      <c r="C7" s="451" t="s">
        <v>231</v>
      </c>
      <c r="D7" s="452" t="s">
        <v>231</v>
      </c>
      <c r="E7" s="453">
        <v>2756</v>
      </c>
      <c r="F7" s="454">
        <v>332627</v>
      </c>
      <c r="G7" s="455" t="s">
        <v>231</v>
      </c>
      <c r="H7" s="452" t="s">
        <v>231</v>
      </c>
      <c r="I7" s="453">
        <v>3900</v>
      </c>
      <c r="J7" s="456">
        <v>180522</v>
      </c>
      <c r="K7" s="457" t="s">
        <v>231</v>
      </c>
      <c r="L7" s="453">
        <v>305</v>
      </c>
      <c r="M7" s="458">
        <f>+L7*200.47</f>
        <v>61143.35</v>
      </c>
    </row>
    <row r="8" spans="1:13" ht="19.5" customHeight="1" x14ac:dyDescent="0.2">
      <c r="A8" s="449">
        <v>2</v>
      </c>
      <c r="B8" s="450" t="s">
        <v>232</v>
      </c>
      <c r="C8" s="451" t="s">
        <v>231</v>
      </c>
      <c r="D8" s="452" t="s">
        <v>231</v>
      </c>
      <c r="E8" s="453">
        <v>2083</v>
      </c>
      <c r="F8" s="454">
        <v>383084</v>
      </c>
      <c r="G8" s="455" t="s">
        <v>231</v>
      </c>
      <c r="H8" s="452" t="s">
        <v>231</v>
      </c>
      <c r="I8" s="453">
        <v>3520</v>
      </c>
      <c r="J8" s="456">
        <v>183450</v>
      </c>
      <c r="K8" s="457" t="s">
        <v>231</v>
      </c>
      <c r="L8" s="453">
        <v>187</v>
      </c>
      <c r="M8" s="458">
        <f t="shared" ref="M8:M18" si="0">+L8*200.47</f>
        <v>37487.89</v>
      </c>
    </row>
    <row r="9" spans="1:13" ht="19.5" customHeight="1" x14ac:dyDescent="0.2">
      <c r="A9" s="449">
        <v>3</v>
      </c>
      <c r="B9" s="450" t="s">
        <v>233</v>
      </c>
      <c r="C9" s="451" t="s">
        <v>231</v>
      </c>
      <c r="D9" s="452" t="s">
        <v>231</v>
      </c>
      <c r="E9" s="453">
        <v>2201</v>
      </c>
      <c r="F9" s="454">
        <v>289537</v>
      </c>
      <c r="G9" s="455" t="s">
        <v>231</v>
      </c>
      <c r="H9" s="452" t="s">
        <v>231</v>
      </c>
      <c r="I9" s="453">
        <v>3960</v>
      </c>
      <c r="J9" s="456">
        <v>204381</v>
      </c>
      <c r="K9" s="457" t="s">
        <v>231</v>
      </c>
      <c r="L9" s="453">
        <v>136</v>
      </c>
      <c r="M9" s="458">
        <f t="shared" si="0"/>
        <v>27263.919999999998</v>
      </c>
    </row>
    <row r="10" spans="1:13" ht="19.5" customHeight="1" x14ac:dyDescent="0.2">
      <c r="A10" s="449">
        <v>4</v>
      </c>
      <c r="B10" s="450" t="s">
        <v>234</v>
      </c>
      <c r="C10" s="459" t="s">
        <v>231</v>
      </c>
      <c r="D10" s="460" t="s">
        <v>231</v>
      </c>
      <c r="E10" s="453"/>
      <c r="F10" s="454"/>
      <c r="G10" s="455" t="s">
        <v>231</v>
      </c>
      <c r="H10" s="461" t="s">
        <v>231</v>
      </c>
      <c r="I10" s="453">
        <v>3060</v>
      </c>
      <c r="J10" s="456">
        <v>157649</v>
      </c>
      <c r="K10" s="457" t="s">
        <v>231</v>
      </c>
      <c r="L10" s="453">
        <v>168</v>
      </c>
      <c r="M10" s="458">
        <f t="shared" si="0"/>
        <v>33678.959999999999</v>
      </c>
    </row>
    <row r="11" spans="1:13" ht="19.5" customHeight="1" x14ac:dyDescent="0.2">
      <c r="A11" s="449">
        <v>5</v>
      </c>
      <c r="B11" s="450" t="s">
        <v>235</v>
      </c>
      <c r="C11" s="459" t="s">
        <v>231</v>
      </c>
      <c r="D11" s="460" t="s">
        <v>231</v>
      </c>
      <c r="E11" s="453"/>
      <c r="F11" s="454"/>
      <c r="G11" s="455" t="s">
        <v>231</v>
      </c>
      <c r="H11" s="461" t="s">
        <v>231</v>
      </c>
      <c r="I11" s="453">
        <v>3020</v>
      </c>
      <c r="J11" s="456">
        <v>155310</v>
      </c>
      <c r="K11" s="457" t="s">
        <v>231</v>
      </c>
      <c r="L11" s="453">
        <v>167</v>
      </c>
      <c r="M11" s="458">
        <f t="shared" si="0"/>
        <v>33478.49</v>
      </c>
    </row>
    <row r="12" spans="1:13" ht="19.5" customHeight="1" x14ac:dyDescent="0.2">
      <c r="A12" s="449">
        <v>6</v>
      </c>
      <c r="B12" s="450" t="s">
        <v>236</v>
      </c>
      <c r="C12" s="459" t="s">
        <v>231</v>
      </c>
      <c r="D12" s="460" t="s">
        <v>231</v>
      </c>
      <c r="E12" s="453"/>
      <c r="F12" s="454"/>
      <c r="G12" s="455" t="s">
        <v>231</v>
      </c>
      <c r="H12" s="461" t="s">
        <v>231</v>
      </c>
      <c r="I12" s="453">
        <v>314</v>
      </c>
      <c r="J12" s="456">
        <v>159327</v>
      </c>
      <c r="K12" s="457" t="s">
        <v>231</v>
      </c>
      <c r="L12" s="453">
        <v>678</v>
      </c>
      <c r="M12" s="458">
        <f t="shared" si="0"/>
        <v>135918.66</v>
      </c>
    </row>
    <row r="13" spans="1:13" ht="19.5" customHeight="1" x14ac:dyDescent="0.2">
      <c r="A13" s="449">
        <v>7</v>
      </c>
      <c r="B13" s="450" t="s">
        <v>237</v>
      </c>
      <c r="C13" s="459" t="s">
        <v>231</v>
      </c>
      <c r="D13" s="460" t="s">
        <v>231</v>
      </c>
      <c r="E13" s="453"/>
      <c r="F13" s="454"/>
      <c r="G13" s="455" t="s">
        <v>231</v>
      </c>
      <c r="H13" s="461" t="s">
        <v>231</v>
      </c>
      <c r="I13" s="453">
        <v>2740</v>
      </c>
      <c r="J13" s="456">
        <v>137935</v>
      </c>
      <c r="K13" s="457" t="s">
        <v>231</v>
      </c>
      <c r="L13" s="453"/>
      <c r="M13" s="458">
        <f t="shared" si="0"/>
        <v>0</v>
      </c>
    </row>
    <row r="14" spans="1:13" ht="19.5" customHeight="1" x14ac:dyDescent="0.2">
      <c r="A14" s="449">
        <v>8</v>
      </c>
      <c r="B14" s="462" t="s">
        <v>238</v>
      </c>
      <c r="C14" s="459" t="s">
        <v>231</v>
      </c>
      <c r="D14" s="460" t="s">
        <v>231</v>
      </c>
      <c r="E14" s="453"/>
      <c r="F14" s="454"/>
      <c r="G14" s="455" t="s">
        <v>231</v>
      </c>
      <c r="H14" s="461" t="s">
        <v>231</v>
      </c>
      <c r="I14" s="453">
        <v>2540</v>
      </c>
      <c r="J14" s="456">
        <v>124439</v>
      </c>
      <c r="K14" s="457" t="s">
        <v>231</v>
      </c>
      <c r="L14" s="453"/>
      <c r="M14" s="458">
        <f t="shared" si="0"/>
        <v>0</v>
      </c>
    </row>
    <row r="15" spans="1:13" ht="19.5" customHeight="1" x14ac:dyDescent="0.2">
      <c r="A15" s="449">
        <v>9</v>
      </c>
      <c r="B15" s="462" t="s">
        <v>239</v>
      </c>
      <c r="C15" s="459" t="s">
        <v>231</v>
      </c>
      <c r="D15" s="460" t="s">
        <v>231</v>
      </c>
      <c r="E15" s="453"/>
      <c r="F15" s="454"/>
      <c r="G15" s="455" t="s">
        <v>231</v>
      </c>
      <c r="H15" s="461" t="s">
        <v>231</v>
      </c>
      <c r="I15" s="453">
        <v>2880</v>
      </c>
      <c r="J15" s="456">
        <v>136622</v>
      </c>
      <c r="K15" s="457" t="s">
        <v>231</v>
      </c>
      <c r="L15" s="453">
        <v>299</v>
      </c>
      <c r="M15" s="458">
        <f t="shared" si="0"/>
        <v>59940.53</v>
      </c>
    </row>
    <row r="16" spans="1:13" ht="19.5" customHeight="1" x14ac:dyDescent="0.2">
      <c r="A16" s="449">
        <v>10</v>
      </c>
      <c r="B16" s="462" t="s">
        <v>240</v>
      </c>
      <c r="C16" s="459" t="s">
        <v>231</v>
      </c>
      <c r="D16" s="460" t="s">
        <v>231</v>
      </c>
      <c r="E16" s="453"/>
      <c r="F16" s="454"/>
      <c r="G16" s="463" t="s">
        <v>231</v>
      </c>
      <c r="H16" s="461" t="s">
        <v>231</v>
      </c>
      <c r="I16" s="453">
        <v>3240</v>
      </c>
      <c r="J16" s="456">
        <v>126229</v>
      </c>
      <c r="K16" s="457" t="s">
        <v>231</v>
      </c>
      <c r="L16" s="453">
        <v>175</v>
      </c>
      <c r="M16" s="458">
        <f t="shared" si="0"/>
        <v>35082.25</v>
      </c>
    </row>
    <row r="17" spans="1:16" ht="19.5" customHeight="1" x14ac:dyDescent="0.2">
      <c r="A17" s="449">
        <v>11</v>
      </c>
      <c r="B17" s="462" t="s">
        <v>241</v>
      </c>
      <c r="C17" s="464"/>
      <c r="D17" s="465"/>
      <c r="E17" s="453">
        <f>+MAX(C17,E7)</f>
        <v>2756</v>
      </c>
      <c r="F17" s="454">
        <f>+E17*143.7</f>
        <v>396037.19999999995</v>
      </c>
      <c r="G17" s="466"/>
      <c r="H17" s="467"/>
      <c r="I17" s="453">
        <f>+MAX(G17,I7)</f>
        <v>3900</v>
      </c>
      <c r="J17" s="456">
        <f>I17*53.48</f>
        <v>208572</v>
      </c>
      <c r="K17" s="468"/>
      <c r="L17" s="453">
        <f>+MAX(K17,L7)</f>
        <v>305</v>
      </c>
      <c r="M17" s="458">
        <f t="shared" si="0"/>
        <v>61143.35</v>
      </c>
      <c r="N17" s="605" t="s">
        <v>242</v>
      </c>
      <c r="O17" s="606"/>
      <c r="P17" s="606"/>
    </row>
    <row r="18" spans="1:16" ht="19.5" customHeight="1" x14ac:dyDescent="0.2">
      <c r="A18" s="449">
        <v>12</v>
      </c>
      <c r="B18" s="462" t="s">
        <v>243</v>
      </c>
      <c r="C18" s="464"/>
      <c r="D18" s="465"/>
      <c r="E18" s="453">
        <f>+MAX(C18,E8)</f>
        <v>2083</v>
      </c>
      <c r="F18" s="454">
        <f>+E18*143.7</f>
        <v>299327.09999999998</v>
      </c>
      <c r="G18" s="466"/>
      <c r="H18" s="467"/>
      <c r="I18" s="453">
        <f>+MAX(G18,I8)</f>
        <v>3520</v>
      </c>
      <c r="J18" s="456">
        <f>I18*53.48</f>
        <v>188249.59999999998</v>
      </c>
      <c r="K18" s="468"/>
      <c r="L18" s="453">
        <f>+MAX(K18,L8)</f>
        <v>187</v>
      </c>
      <c r="M18" s="458">
        <f t="shared" si="0"/>
        <v>37487.89</v>
      </c>
    </row>
    <row r="19" spans="1:16" ht="32.25" customHeight="1" thickBot="1" x14ac:dyDescent="0.25">
      <c r="A19" s="469"/>
      <c r="B19" s="470" t="s">
        <v>244</v>
      </c>
      <c r="C19" s="471">
        <f t="shared" ref="C19:K19" si="1">SUM(C7:C18)</f>
        <v>0</v>
      </c>
      <c r="D19" s="472">
        <f t="shared" si="1"/>
        <v>0</v>
      </c>
      <c r="E19" s="473">
        <f t="shared" si="1"/>
        <v>11879</v>
      </c>
      <c r="F19" s="474">
        <f>SUM(F7:F18)</f>
        <v>1700612.2999999998</v>
      </c>
      <c r="G19" s="475">
        <f>SUM(G7:G18)</f>
        <v>0</v>
      </c>
      <c r="H19" s="472">
        <f>SUM(H7:H18)</f>
        <v>0</v>
      </c>
      <c r="I19" s="473">
        <f>SUM(I7:I18)</f>
        <v>36594</v>
      </c>
      <c r="J19" s="476">
        <f>SUM(J7:J18)</f>
        <v>1962685.6</v>
      </c>
      <c r="K19" s="471">
        <f t="shared" si="1"/>
        <v>0</v>
      </c>
      <c r="L19" s="473">
        <f>SUM(L7:L18)</f>
        <v>2607</v>
      </c>
      <c r="M19" s="474">
        <f>SUM(M7:M18)</f>
        <v>522625.29000000004</v>
      </c>
    </row>
    <row r="20" spans="1:16" ht="21.75" customHeight="1" x14ac:dyDescent="0.2">
      <c r="A20" s="477"/>
      <c r="B20" s="478"/>
      <c r="C20" s="479"/>
      <c r="D20" s="480"/>
      <c r="E20" s="479"/>
      <c r="F20" s="480">
        <f>ROUND(F19/1000,1)</f>
        <v>1700.6</v>
      </c>
      <c r="G20" s="479"/>
      <c r="H20" s="480"/>
      <c r="I20" s="479"/>
      <c r="J20" s="480">
        <f>ROUND(J19/1000,1)</f>
        <v>1962.7</v>
      </c>
      <c r="K20" s="479"/>
      <c r="L20" s="479"/>
      <c r="M20" s="480">
        <f>ROUND(M19/1000,1)</f>
        <v>522.6</v>
      </c>
    </row>
    <row r="21" spans="1:16" ht="18.75" customHeight="1" thickBot="1" x14ac:dyDescent="0.25">
      <c r="A21" s="477"/>
      <c r="B21" s="607" t="s">
        <v>245</v>
      </c>
      <c r="C21" s="607"/>
      <c r="D21" s="607"/>
      <c r="E21" s="481"/>
      <c r="F21" s="482"/>
      <c r="G21" s="477"/>
      <c r="H21" s="481"/>
      <c r="I21" s="477"/>
      <c r="J21" s="477"/>
      <c r="K21" s="477"/>
      <c r="L21" s="477"/>
      <c r="M21" s="483"/>
    </row>
    <row r="22" spans="1:16" s="441" customFormat="1" ht="34.5" customHeight="1" x14ac:dyDescent="0.2">
      <c r="A22" s="484"/>
      <c r="B22" s="485" t="s">
        <v>246</v>
      </c>
      <c r="C22" s="486" t="s">
        <v>247</v>
      </c>
      <c r="D22" s="486"/>
      <c r="E22" s="486"/>
      <c r="F22" s="487"/>
      <c r="G22" s="484"/>
      <c r="H22" s="486"/>
      <c r="I22" s="486"/>
      <c r="J22" s="488"/>
      <c r="K22" s="484"/>
      <c r="L22" s="486"/>
      <c r="M22" s="488"/>
    </row>
    <row r="23" spans="1:16" ht="23.25" customHeight="1" x14ac:dyDescent="0.2">
      <c r="A23" s="489">
        <v>1</v>
      </c>
      <c r="B23" s="490"/>
      <c r="C23" s="491"/>
      <c r="D23" s="491"/>
      <c r="E23" s="491"/>
      <c r="F23" s="454"/>
      <c r="G23" s="492"/>
      <c r="H23" s="491"/>
      <c r="I23" s="491"/>
      <c r="J23" s="458"/>
      <c r="K23" s="492"/>
      <c r="L23" s="491"/>
      <c r="M23" s="458"/>
    </row>
    <row r="24" spans="1:16" ht="23.25" customHeight="1" x14ac:dyDescent="0.2">
      <c r="A24" s="489">
        <v>2</v>
      </c>
      <c r="B24" s="490"/>
      <c r="C24" s="491"/>
      <c r="D24" s="491"/>
      <c r="E24" s="491"/>
      <c r="F24" s="454"/>
      <c r="G24" s="492"/>
      <c r="H24" s="491"/>
      <c r="I24" s="491"/>
      <c r="J24" s="458"/>
      <c r="K24" s="492"/>
      <c r="L24" s="491"/>
      <c r="M24" s="458"/>
    </row>
    <row r="25" spans="1:16" s="448" customFormat="1" ht="23.25" customHeight="1" x14ac:dyDescent="0.2">
      <c r="A25" s="449">
        <v>3</v>
      </c>
      <c r="B25" s="493"/>
      <c r="C25" s="494"/>
      <c r="D25" s="494"/>
      <c r="E25" s="494"/>
      <c r="F25" s="495"/>
      <c r="G25" s="496"/>
      <c r="H25" s="494"/>
      <c r="I25" s="494"/>
      <c r="J25" s="495"/>
      <c r="K25" s="496"/>
      <c r="L25" s="494"/>
      <c r="M25" s="495"/>
    </row>
    <row r="26" spans="1:16" s="441" customFormat="1" ht="24" customHeight="1" x14ac:dyDescent="0.2">
      <c r="A26" s="497"/>
      <c r="B26" s="498" t="s">
        <v>188</v>
      </c>
      <c r="C26" s="499"/>
      <c r="D26" s="499"/>
      <c r="E26" s="499"/>
      <c r="F26" s="500">
        <f>SUM(F23:F25)</f>
        <v>0</v>
      </c>
      <c r="G26" s="501"/>
      <c r="H26" s="499"/>
      <c r="I26" s="499"/>
      <c r="J26" s="500">
        <f>SUM(J23:J25)</f>
        <v>0</v>
      </c>
      <c r="K26" s="501"/>
      <c r="L26" s="499"/>
      <c r="M26" s="500">
        <f>SUM(M23:M25)</f>
        <v>0</v>
      </c>
    </row>
    <row r="27" spans="1:16" s="441" customFormat="1" ht="27" customHeight="1" thickBot="1" x14ac:dyDescent="0.25">
      <c r="A27" s="502"/>
      <c r="B27" s="503" t="s">
        <v>248</v>
      </c>
      <c r="C27" s="472"/>
      <c r="D27" s="472"/>
      <c r="E27" s="472"/>
      <c r="F27" s="474">
        <f>+F20-F26</f>
        <v>1700.6</v>
      </c>
      <c r="G27" s="504"/>
      <c r="H27" s="472"/>
      <c r="I27" s="472"/>
      <c r="J27" s="474">
        <f>J20-J26</f>
        <v>1962.7</v>
      </c>
      <c r="K27" s="504"/>
      <c r="L27" s="472"/>
      <c r="M27" s="474">
        <f>M20-M26</f>
        <v>522.6</v>
      </c>
    </row>
    <row r="28" spans="1:16" s="441" customFormat="1" ht="25.5" customHeight="1" x14ac:dyDescent="0.2">
      <c r="A28" s="505"/>
      <c r="B28" s="506"/>
      <c r="C28" s="505"/>
      <c r="D28" s="505"/>
      <c r="E28" s="505"/>
      <c r="F28" s="480"/>
      <c r="G28" s="505"/>
      <c r="H28" s="505"/>
      <c r="I28" s="505"/>
      <c r="J28" s="507" t="s">
        <v>249</v>
      </c>
      <c r="K28" s="508"/>
      <c r="L28" s="508"/>
      <c r="M28" s="509">
        <f>+F26+J26+M26</f>
        <v>0</v>
      </c>
    </row>
    <row r="29" spans="1:16" s="441" customFormat="1" ht="20.25" customHeight="1" x14ac:dyDescent="0.2">
      <c r="A29" s="505"/>
      <c r="B29" s="506"/>
      <c r="C29" s="505"/>
      <c r="D29" s="505"/>
      <c r="E29" s="505"/>
      <c r="F29" s="480"/>
      <c r="G29" s="505"/>
      <c r="H29" s="505"/>
      <c r="I29" s="505"/>
      <c r="J29" s="505"/>
      <c r="K29" s="505"/>
      <c r="L29" s="505"/>
      <c r="M29" s="480"/>
    </row>
    <row r="30" spans="1:16" s="510" customFormat="1" ht="25.5" customHeight="1" x14ac:dyDescent="0.2">
      <c r="B30" s="511"/>
      <c r="C30" s="512" t="s">
        <v>84</v>
      </c>
      <c r="D30" s="512"/>
      <c r="E30" s="511"/>
      <c r="F30" s="511"/>
      <c r="G30" s="608"/>
      <c r="H30" s="608"/>
      <c r="I30" s="513"/>
      <c r="J30" s="609" t="str">
        <f>+'Ekamut-caxs'!C73</f>
        <v>Ա.Գնունի</v>
      </c>
      <c r="K30" s="609"/>
      <c r="M30" s="514"/>
    </row>
    <row r="31" spans="1:16" s="441" customFormat="1" x14ac:dyDescent="0.2">
      <c r="C31" s="515"/>
      <c r="D31" s="515"/>
      <c r="E31" s="516"/>
      <c r="F31" s="516"/>
      <c r="G31" s="610" t="s">
        <v>217</v>
      </c>
      <c r="H31" s="610"/>
      <c r="I31" s="517"/>
      <c r="J31" s="610" t="s">
        <v>250</v>
      </c>
      <c r="K31" s="610"/>
    </row>
    <row r="32" spans="1:16" s="510" customFormat="1" ht="23.25" customHeight="1" x14ac:dyDescent="0.2">
      <c r="B32" s="511"/>
      <c r="C32" s="518" t="s">
        <v>87</v>
      </c>
      <c r="D32" s="518"/>
      <c r="E32" s="511"/>
      <c r="F32" s="511"/>
      <c r="G32" s="609"/>
      <c r="H32" s="609"/>
      <c r="I32" s="519"/>
      <c r="J32" s="609" t="str">
        <f>+'Ekamut-caxs'!C75</f>
        <v>Ա.Մովսեսյան</v>
      </c>
      <c r="K32" s="609"/>
    </row>
    <row r="33" spans="3:13" s="441" customFormat="1" x14ac:dyDescent="0.2">
      <c r="C33" s="520"/>
      <c r="D33" s="520"/>
      <c r="G33" s="610" t="s">
        <v>217</v>
      </c>
      <c r="H33" s="610"/>
      <c r="I33" s="517"/>
      <c r="J33" s="610" t="s">
        <v>250</v>
      </c>
      <c r="K33" s="610"/>
    </row>
    <row r="34" spans="3:13" x14ac:dyDescent="0.2">
      <c r="F34" s="521" t="s">
        <v>146</v>
      </c>
    </row>
    <row r="35" spans="3:13" ht="16.5" customHeight="1" x14ac:dyDescent="0.2">
      <c r="C35" s="442" t="s">
        <v>251</v>
      </c>
      <c r="E35" s="442" t="s">
        <v>252</v>
      </c>
      <c r="F35" s="442" t="s">
        <v>253</v>
      </c>
      <c r="I35" s="522" t="s">
        <v>254</v>
      </c>
      <c r="J35" s="523" t="s">
        <v>255</v>
      </c>
      <c r="K35" s="523"/>
      <c r="L35" s="523" t="s">
        <v>256</v>
      </c>
      <c r="M35" s="523" t="s">
        <v>257</v>
      </c>
    </row>
    <row r="36" spans="3:13" ht="16.5" customHeight="1" x14ac:dyDescent="0.2">
      <c r="C36" s="442" t="s">
        <v>258</v>
      </c>
      <c r="E36" s="442" t="s">
        <v>252</v>
      </c>
      <c r="F36" s="442" t="s">
        <v>259</v>
      </c>
      <c r="I36" s="604" t="s">
        <v>260</v>
      </c>
      <c r="J36" s="604"/>
      <c r="K36" s="523"/>
      <c r="L36" s="604" t="s">
        <v>261</v>
      </c>
      <c r="M36" s="604"/>
    </row>
    <row r="37" spans="3:13" x14ac:dyDescent="0.2">
      <c r="I37" s="604"/>
      <c r="J37" s="604"/>
      <c r="K37" s="523"/>
      <c r="L37" s="604"/>
      <c r="M37" s="604"/>
    </row>
  </sheetData>
  <mergeCells count="20">
    <mergeCell ref="A1:M1"/>
    <mergeCell ref="A2:M2"/>
    <mergeCell ref="A3:M3"/>
    <mergeCell ref="A5:A6"/>
    <mergeCell ref="B5:B6"/>
    <mergeCell ref="C5:F5"/>
    <mergeCell ref="G5:J5"/>
    <mergeCell ref="K5:M5"/>
    <mergeCell ref="L36:M37"/>
    <mergeCell ref="N17:P17"/>
    <mergeCell ref="B21:D21"/>
    <mergeCell ref="G30:H30"/>
    <mergeCell ref="J30:K30"/>
    <mergeCell ref="G31:H31"/>
    <mergeCell ref="J31:K31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view="pageBreakPreview" topLeftCell="B1" workbookViewId="0">
      <selection activeCell="B81" sqref="B81"/>
    </sheetView>
  </sheetViews>
  <sheetFormatPr defaultColWidth="22.42578125" defaultRowHeight="13.5" x14ac:dyDescent="0.2"/>
  <cols>
    <col min="1" max="1" width="4.42578125" style="362" customWidth="1"/>
    <col min="2" max="2" width="35" style="315" customWidth="1"/>
    <col min="3" max="3" width="19.7109375" style="315" customWidth="1"/>
    <col min="4" max="4" width="20.42578125" style="315" customWidth="1"/>
    <col min="5" max="5" width="19.42578125" style="315" customWidth="1"/>
    <col min="6" max="254" width="9.140625" style="315" customWidth="1"/>
    <col min="255" max="255" width="4.42578125" style="315" customWidth="1"/>
    <col min="256" max="16384" width="22.42578125" style="315"/>
  </cols>
  <sheetData>
    <row r="1" spans="1:16" s="327" customFormat="1" ht="24" customHeight="1" x14ac:dyDescent="0.2">
      <c r="A1" s="623" t="s">
        <v>152</v>
      </c>
      <c r="B1" s="623"/>
      <c r="C1" s="623"/>
      <c r="D1" s="623"/>
      <c r="E1" s="623"/>
    </row>
    <row r="2" spans="1:16" ht="23.25" customHeight="1" x14ac:dyDescent="0.2">
      <c r="A2" s="624" t="str">
        <f>+'Ekamut-caxs'!A8:D8</f>
        <v xml:space="preserve">«Երևանի հ․125 մսուր-մանկապարտեզ» ՀՈԱԿ-ի </v>
      </c>
      <c r="B2" s="624"/>
      <c r="C2" s="624"/>
      <c r="D2" s="624"/>
      <c r="E2" s="624"/>
    </row>
    <row r="3" spans="1:16" ht="28.5" customHeight="1" x14ac:dyDescent="0.2">
      <c r="A3" s="624" t="s">
        <v>262</v>
      </c>
      <c r="B3" s="624"/>
      <c r="C3" s="624"/>
      <c r="D3" s="624"/>
      <c r="E3" s="624"/>
    </row>
    <row r="5" spans="1:16" x14ac:dyDescent="0.2">
      <c r="E5" s="524" t="s">
        <v>155</v>
      </c>
    </row>
    <row r="6" spans="1:16" ht="54" customHeight="1" x14ac:dyDescent="0.2">
      <c r="A6" s="525" t="s">
        <v>96</v>
      </c>
      <c r="B6" s="525" t="s">
        <v>220</v>
      </c>
      <c r="C6" s="525" t="s">
        <v>263</v>
      </c>
      <c r="D6" s="525" t="s">
        <v>264</v>
      </c>
      <c r="E6" s="525" t="s">
        <v>265</v>
      </c>
      <c r="F6" s="315">
        <f>+E8/10</f>
        <v>1151.9000000000001</v>
      </c>
    </row>
    <row r="7" spans="1:16" x14ac:dyDescent="0.2">
      <c r="A7" s="525">
        <v>1</v>
      </c>
      <c r="B7" s="525">
        <v>2</v>
      </c>
      <c r="C7" s="525">
        <v>3</v>
      </c>
      <c r="D7" s="525">
        <v>4</v>
      </c>
      <c r="E7" s="525">
        <v>5</v>
      </c>
    </row>
    <row r="8" spans="1:16" ht="24.75" customHeight="1" x14ac:dyDescent="0.2">
      <c r="A8" s="526">
        <v>1</v>
      </c>
      <c r="B8" s="527" t="s">
        <v>266</v>
      </c>
      <c r="C8" s="528">
        <v>46550.7</v>
      </c>
      <c r="D8" s="529">
        <v>744.7</v>
      </c>
      <c r="E8" s="529">
        <v>11519</v>
      </c>
      <c r="F8" s="530">
        <v>46550.7</v>
      </c>
      <c r="G8" s="531">
        <f>+C8-F8</f>
        <v>0</v>
      </c>
      <c r="I8" s="315">
        <v>51180.7</v>
      </c>
    </row>
    <row r="9" spans="1:16" s="536" customFormat="1" ht="25.5" customHeight="1" x14ac:dyDescent="0.2">
      <c r="A9" s="532">
        <v>2</v>
      </c>
      <c r="B9" s="533" t="s">
        <v>267</v>
      </c>
      <c r="C9" s="534">
        <v>4574</v>
      </c>
      <c r="D9" s="534"/>
      <c r="E9" s="534">
        <v>1493.8</v>
      </c>
      <c r="F9" s="535" t="s">
        <v>268</v>
      </c>
      <c r="M9" s="536">
        <v>133</v>
      </c>
      <c r="N9" s="536">
        <v>28</v>
      </c>
      <c r="O9" s="536">
        <f>+M9*N9+850</f>
        <v>4574</v>
      </c>
      <c r="P9" s="536">
        <f>140*485*22</f>
        <v>1493800</v>
      </c>
    </row>
    <row r="10" spans="1:16" s="536" customFormat="1" ht="25.5" customHeight="1" x14ac:dyDescent="0.2">
      <c r="A10" s="532">
        <v>3</v>
      </c>
      <c r="B10" s="533" t="s">
        <v>269</v>
      </c>
      <c r="C10" s="534">
        <v>4574</v>
      </c>
      <c r="D10" s="534"/>
      <c r="E10" s="534">
        <v>1493.8</v>
      </c>
      <c r="F10" s="535" t="s">
        <v>268</v>
      </c>
      <c r="M10" s="536">
        <v>131</v>
      </c>
      <c r="N10" s="536">
        <f>+M10*485*22</f>
        <v>1397770</v>
      </c>
    </row>
    <row r="11" spans="1:16" s="327" customFormat="1" ht="31.5" customHeight="1" x14ac:dyDescent="0.2">
      <c r="A11" s="537"/>
      <c r="B11" s="538" t="s">
        <v>270</v>
      </c>
      <c r="C11" s="539">
        <f>ROUND(SUM(C8:C10),1)</f>
        <v>55698.7</v>
      </c>
      <c r="D11" s="539">
        <f>ROUND(SUM(D8:D10),1)</f>
        <v>744.7</v>
      </c>
      <c r="E11" s="539">
        <f>ROUND(SUM(E8:E10),1)</f>
        <v>14506.6</v>
      </c>
      <c r="F11" s="327">
        <f>+E11/250/485</f>
        <v>0.11964206185567011</v>
      </c>
      <c r="N11" s="327">
        <f>+P9-N10</f>
        <v>96030</v>
      </c>
    </row>
    <row r="12" spans="1:16" x14ac:dyDescent="0.2">
      <c r="N12" s="315">
        <f>+N11*2</f>
        <v>192060</v>
      </c>
    </row>
    <row r="13" spans="1:16" ht="51" customHeight="1" x14ac:dyDescent="0.2">
      <c r="B13" s="625" t="s">
        <v>271</v>
      </c>
      <c r="C13" s="625"/>
      <c r="D13" s="625"/>
      <c r="E13" s="625"/>
    </row>
    <row r="18" spans="2:5" ht="20.25" customHeight="1" x14ac:dyDescent="0.2">
      <c r="B18" s="322" t="s">
        <v>84</v>
      </c>
      <c r="C18" s="322"/>
      <c r="D18" s="626" t="str">
        <f>+'Ekamut-caxs'!C73</f>
        <v>Ա.Գնունի</v>
      </c>
      <c r="E18" s="626"/>
    </row>
    <row r="19" spans="2:5" ht="18.75" customHeight="1" x14ac:dyDescent="0.2">
      <c r="B19" s="322" t="s">
        <v>134</v>
      </c>
      <c r="D19" s="622" t="s">
        <v>145</v>
      </c>
      <c r="E19" s="622"/>
    </row>
    <row r="20" spans="2:5" ht="18.75" customHeight="1" x14ac:dyDescent="0.2">
      <c r="B20" s="322"/>
      <c r="D20" s="540"/>
      <c r="E20" s="540"/>
    </row>
    <row r="21" spans="2:5" ht="18.75" customHeight="1" x14ac:dyDescent="0.2">
      <c r="B21" s="322" t="s">
        <v>87</v>
      </c>
      <c r="D21" s="621" t="str">
        <f>+'Ekamut-caxs'!C75</f>
        <v>Ա.Մովսեսյան</v>
      </c>
      <c r="E21" s="621"/>
    </row>
    <row r="22" spans="2:5" ht="23.25" customHeight="1" x14ac:dyDescent="0.2">
      <c r="D22" s="622" t="s">
        <v>145</v>
      </c>
      <c r="E22" s="622"/>
    </row>
    <row r="24" spans="2:5" x14ac:dyDescent="0.2">
      <c r="B24" s="362"/>
      <c r="C24" s="521" t="s">
        <v>146</v>
      </c>
    </row>
  </sheetData>
  <mergeCells count="8">
    <mergeCell ref="D21:E21"/>
    <mergeCell ref="D22:E22"/>
    <mergeCell ref="A1:E1"/>
    <mergeCell ref="A2:E2"/>
    <mergeCell ref="A3:E3"/>
    <mergeCell ref="B13:E13"/>
    <mergeCell ref="D18:E18"/>
    <mergeCell ref="D19:E19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0" workbookViewId="0">
      <selection activeCell="B81" sqref="B81"/>
    </sheetView>
  </sheetViews>
  <sheetFormatPr defaultRowHeight="13.5" x14ac:dyDescent="0.2"/>
  <cols>
    <col min="1" max="1" width="4.42578125" style="554" customWidth="1"/>
    <col min="2" max="2" width="60.85546875" style="542" customWidth="1"/>
    <col min="3" max="3" width="17.140625" style="542" customWidth="1"/>
    <col min="4" max="4" width="17.5703125" style="542" customWidth="1"/>
    <col min="5" max="16384" width="9.140625" style="542"/>
  </cols>
  <sheetData>
    <row r="1" spans="1:4" s="541" customFormat="1" ht="24" customHeight="1" x14ac:dyDescent="0.2">
      <c r="A1" s="628" t="s">
        <v>152</v>
      </c>
      <c r="B1" s="628"/>
      <c r="C1" s="628"/>
      <c r="D1" s="628"/>
    </row>
    <row r="2" spans="1:4" ht="17.25" x14ac:dyDescent="0.2">
      <c r="A2" s="629" t="str">
        <f>+'Ekamut-caxs'!A8:D8</f>
        <v xml:space="preserve">«Երևանի հ․125 մսուր-մանկապարտեզ» ՀՈԱԿ-ի </v>
      </c>
      <c r="B2" s="629"/>
      <c r="C2" s="629"/>
      <c r="D2" s="629"/>
    </row>
    <row r="3" spans="1:4" ht="17.25" x14ac:dyDescent="0.2">
      <c r="A3" s="629" t="s">
        <v>272</v>
      </c>
      <c r="B3" s="629"/>
      <c r="C3" s="629"/>
      <c r="D3" s="629"/>
    </row>
    <row r="6" spans="1:4" ht="59.25" customHeight="1" x14ac:dyDescent="0.2">
      <c r="A6" s="543" t="s">
        <v>96</v>
      </c>
      <c r="B6" s="543" t="s">
        <v>273</v>
      </c>
      <c r="C6" s="543" t="s">
        <v>274</v>
      </c>
      <c r="D6" s="543" t="s">
        <v>275</v>
      </c>
    </row>
    <row r="7" spans="1:4" s="546" customFormat="1" ht="36.75" customHeight="1" x14ac:dyDescent="0.2">
      <c r="A7" s="544">
        <v>1</v>
      </c>
      <c r="B7" s="545" t="s">
        <v>276</v>
      </c>
      <c r="C7" s="544">
        <f>SUM(C8:C10)</f>
        <v>0</v>
      </c>
      <c r="D7" s="544">
        <f>SUM(D8:D10)</f>
        <v>0</v>
      </c>
    </row>
    <row r="8" spans="1:4" ht="25.5" customHeight="1" x14ac:dyDescent="0.2">
      <c r="A8" s="547">
        <v>1.1000000000000001</v>
      </c>
      <c r="B8" s="548" t="s">
        <v>277</v>
      </c>
      <c r="C8" s="547"/>
      <c r="D8" s="547"/>
    </row>
    <row r="9" spans="1:4" ht="25.5" customHeight="1" x14ac:dyDescent="0.2">
      <c r="A9" s="547">
        <v>1.2</v>
      </c>
      <c r="B9" s="548" t="s">
        <v>278</v>
      </c>
      <c r="C9" s="547"/>
      <c r="D9" s="547"/>
    </row>
    <row r="10" spans="1:4" ht="25.5" customHeight="1" x14ac:dyDescent="0.2">
      <c r="A10" s="547">
        <v>1.3</v>
      </c>
      <c r="B10" s="548" t="s">
        <v>279</v>
      </c>
      <c r="C10" s="547"/>
      <c r="D10" s="547"/>
    </row>
    <row r="11" spans="1:4" s="546" customFormat="1" ht="31.5" customHeight="1" x14ac:dyDescent="0.2">
      <c r="A11" s="544">
        <v>2</v>
      </c>
      <c r="B11" s="549" t="s">
        <v>280</v>
      </c>
      <c r="C11" s="544">
        <f>SUM(C12:C14)</f>
        <v>0</v>
      </c>
      <c r="D11" s="544">
        <f>SUM(D12:D14)</f>
        <v>30</v>
      </c>
    </row>
    <row r="12" spans="1:4" ht="21.75" customHeight="1" x14ac:dyDescent="0.2">
      <c r="A12" s="547">
        <v>2.1</v>
      </c>
      <c r="B12" s="548" t="s">
        <v>281</v>
      </c>
      <c r="C12" s="547"/>
      <c r="D12" s="547"/>
    </row>
    <row r="13" spans="1:4" ht="21.75" customHeight="1" x14ac:dyDescent="0.2">
      <c r="A13" s="547">
        <v>2.2000000000000002</v>
      </c>
      <c r="B13" s="548" t="s">
        <v>282</v>
      </c>
      <c r="C13" s="547"/>
      <c r="D13" s="547">
        <v>30</v>
      </c>
    </row>
    <row r="14" spans="1:4" ht="21.75" customHeight="1" x14ac:dyDescent="0.2">
      <c r="A14" s="547">
        <v>2.2999999999999998</v>
      </c>
      <c r="B14" s="548" t="s">
        <v>283</v>
      </c>
      <c r="C14" s="547"/>
      <c r="D14" s="547"/>
    </row>
    <row r="15" spans="1:4" s="546" customFormat="1" ht="39.75" customHeight="1" x14ac:dyDescent="0.2">
      <c r="A15" s="544">
        <v>3</v>
      </c>
      <c r="B15" s="545" t="s">
        <v>284</v>
      </c>
      <c r="C15" s="544">
        <f>SUM(C16:C18)</f>
        <v>0</v>
      </c>
      <c r="D15" s="544">
        <f>SUM(D16:D18)</f>
        <v>60</v>
      </c>
    </row>
    <row r="16" spans="1:4" ht="23.25" customHeight="1" x14ac:dyDescent="0.2">
      <c r="A16" s="547">
        <v>3.1</v>
      </c>
      <c r="B16" s="550" t="s">
        <v>285</v>
      </c>
      <c r="C16" s="547"/>
      <c r="D16" s="547">
        <v>30</v>
      </c>
    </row>
    <row r="17" spans="1:4" ht="23.25" customHeight="1" x14ac:dyDescent="0.2">
      <c r="A17" s="547">
        <v>3.2</v>
      </c>
      <c r="B17" s="550" t="s">
        <v>286</v>
      </c>
      <c r="C17" s="547"/>
      <c r="D17" s="547">
        <v>30</v>
      </c>
    </row>
    <row r="18" spans="1:4" ht="23.25" customHeight="1" x14ac:dyDescent="0.2">
      <c r="A18" s="547">
        <v>3.3</v>
      </c>
      <c r="B18" s="550" t="s">
        <v>287</v>
      </c>
      <c r="C18" s="547"/>
      <c r="D18" s="547"/>
    </row>
    <row r="19" spans="1:4" s="546" customFormat="1" ht="35.25" customHeight="1" x14ac:dyDescent="0.2">
      <c r="A19" s="544">
        <v>4</v>
      </c>
      <c r="B19" s="545" t="s">
        <v>288</v>
      </c>
      <c r="C19" s="544">
        <f>SUM(C20:C22)</f>
        <v>0</v>
      </c>
      <c r="D19" s="544">
        <f>SUM(D20:D22)</f>
        <v>60</v>
      </c>
    </row>
    <row r="20" spans="1:4" ht="23.25" customHeight="1" x14ac:dyDescent="0.2">
      <c r="A20" s="547">
        <v>4.0999999999999996</v>
      </c>
      <c r="B20" s="550" t="s">
        <v>289</v>
      </c>
      <c r="C20" s="547"/>
      <c r="D20" s="547">
        <v>30</v>
      </c>
    </row>
    <row r="21" spans="1:4" ht="23.25" customHeight="1" x14ac:dyDescent="0.2">
      <c r="A21" s="547">
        <v>4.2</v>
      </c>
      <c r="B21" s="550" t="s">
        <v>290</v>
      </c>
      <c r="C21" s="547"/>
      <c r="D21" s="547">
        <v>30</v>
      </c>
    </row>
    <row r="22" spans="1:4" ht="23.25" customHeight="1" x14ac:dyDescent="0.2">
      <c r="A22" s="547">
        <v>4.3</v>
      </c>
      <c r="B22" s="550" t="s">
        <v>291</v>
      </c>
      <c r="C22" s="547"/>
      <c r="D22" s="547"/>
    </row>
    <row r="23" spans="1:4" s="546" customFormat="1" ht="31.5" customHeight="1" x14ac:dyDescent="0.2">
      <c r="A23" s="544"/>
      <c r="B23" s="545" t="s">
        <v>188</v>
      </c>
      <c r="C23" s="544">
        <f>C7+C11+C15+C19</f>
        <v>0</v>
      </c>
      <c r="D23" s="544">
        <f>D7+D11+D15+D19</f>
        <v>150</v>
      </c>
    </row>
    <row r="24" spans="1:4" s="546" customFormat="1" ht="25.5" customHeight="1" x14ac:dyDescent="0.2">
      <c r="A24" s="551"/>
      <c r="B24" s="552"/>
      <c r="C24" s="551"/>
      <c r="D24" s="551"/>
    </row>
    <row r="25" spans="1:4" s="546" customFormat="1" ht="45.75" customHeight="1" x14ac:dyDescent="0.2">
      <c r="A25" s="551"/>
      <c r="B25" s="553" t="s">
        <v>292</v>
      </c>
      <c r="C25" s="544">
        <v>150</v>
      </c>
      <c r="D25" s="551"/>
    </row>
    <row r="26" spans="1:4" ht="30.75" customHeight="1" x14ac:dyDescent="0.2"/>
    <row r="27" spans="1:4" ht="17.25" x14ac:dyDescent="0.2">
      <c r="B27" s="555" t="s">
        <v>84</v>
      </c>
      <c r="C27" s="630" t="str">
        <f>+'Ekamut-caxs'!C73</f>
        <v>Ա.Գնունի</v>
      </c>
      <c r="D27" s="630"/>
    </row>
    <row r="28" spans="1:4" ht="15.75" customHeight="1" x14ac:dyDescent="0.2">
      <c r="B28" s="556" t="s">
        <v>134</v>
      </c>
      <c r="C28" s="627" t="s">
        <v>145</v>
      </c>
      <c r="D28" s="627"/>
    </row>
    <row r="29" spans="1:4" ht="27" customHeight="1" x14ac:dyDescent="0.2">
      <c r="B29" s="546" t="s">
        <v>87</v>
      </c>
      <c r="C29" s="630" t="str">
        <f>+'Ekamut-caxs'!C75</f>
        <v>Ա.Մովսեսյան</v>
      </c>
      <c r="D29" s="630"/>
    </row>
    <row r="30" spans="1:4" x14ac:dyDescent="0.2">
      <c r="C30" s="627" t="s">
        <v>145</v>
      </c>
      <c r="D30" s="627"/>
    </row>
    <row r="31" spans="1:4" x14ac:dyDescent="0.2">
      <c r="B31" s="554" t="s">
        <v>293</v>
      </c>
      <c r="C31" s="554"/>
      <c r="D31" s="554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IXd62DV8gSmE8FuHFZbHIMVGjJRfVz7m1Ymrlh1QGwE=</DigestValue>
    </Reference>
    <Reference Type="http://www.w3.org/2000/09/xmldsig#Object" URI="#idOfficeObject">
      <DigestMethod Algorithm="http://www.w3.org/2001/04/xmlenc#sha256"/>
      <DigestValue>7YJ0f1AqsnSiRhLckczJZlGch/VDRWCjSr1D20Ofq0w=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oH+DnL4P9iNCFXtq8vxXZewVwdT7N7CHbPigsPfvDhU=</DigestValue>
    </Reference>
    <Reference Type="http://www.w3.org/2000/09/xmldsig#Object" URI="#idValidSigLnImg">
      <DigestMethod Algorithm="http://www.w3.org/2001/04/xmlenc#sha256"/>
      <DigestValue>1Ia1POcPEp/VCiv0AU9k7fefwdyjnuQY/NPlx2+gRM4=</DigestValue>
    </Reference>
    <Reference Type="http://www.w3.org/2000/09/xmldsig#Object" URI="#idInvalidSigLnImg">
      <DigestMethod Algorithm="http://www.w3.org/2001/04/xmlenc#sha256"/>
      <DigestValue>gXoYmpVLw3JUWaMiOvn2PSSkvwEc4cd0lsSIBI9QtdY=</DigestValue>
    </Reference>
  </SignedInfo>
  <SignatureValue>NAZAEILudkz17XDxIEW1jzpX7HEJljKo7Kg/TBUKXg1ZdgSBddv97dNlRHBHxqEbVnWu7Qun83Ze
62eOUxN04cWRvAnMOE0zJSGurwCf73WJuqgVpJeMkshWgBtfV2rRk139Q0hBv1uoCMtlFtaQwVua
Q3PO1W5owl7P13fUtqr7aNN9rRl3uq+o8K27HqX4PQTH5a42S55nwNf4+DUgFvCPEcmtqMTg114g
yDBMJKFxmZWQeZ1uFSW2k4GvB3Ks+pYWrBnXdzlUe6gE/gj5vqvmuWoLlDIuxjIBrO3JrPq3k9Jg
epoTcTIjWZ/gHCkXSNCdVN1hEid20TrutUMHUw==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ZodtyaIlxwarBQzeQJ8KMCaFgZyccGIIRkl51jiGXq0=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5wR9Fyb832AVqpMVC+7vUhXMRXw3CHW4tuSMWrk+Y3Y=</DigestValue>
      </Reference>
      <Reference URI="/xl/drawings/vmlDrawing2.vml?ContentType=application/vnd.openxmlformats-officedocument.vmlDrawing">
        <DigestMethod Algorithm="http://www.w3.org/2001/04/xmlenc#sha256"/>
        <DigestValue>iS9/JggxgeNj6QcBugCYzv+P9eLiUBB3nq4SYL/3EyU=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Ime4snE4MPaoxHyI+ahyNRqNcZM6FeSUZIDiDA07jaA=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frZAPOh0jFjRcvVllu0v5fiz5xnG/v7ItYLMnHvEX5g=</DigestValue>
      </Reference>
      <Reference URI="/xl/styles.xml?ContentType=application/vnd.openxmlformats-officedocument.spreadsheetml.styles+xml">
        <DigestMethod Algorithm="http://www.w3.org/2001/04/xmlenc#sha256"/>
        <DigestValue>kktS3hIh7zqcDVM0hhNFZ/krSqhIENuNmm2l6vLXSc8=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6lTEA54jOHMa2W64gVYscDe8GHl2M7aujVLVoT9/M/8=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B2UiHibXLAL+kyYZ6H+IkH8wJYAf4JaJTpzGlxUW2Gg=</DigestValue>
      </Reference>
      <Reference URI="/xl/worksheets/sheet2.xml?ContentType=application/vnd.openxmlformats-officedocument.spreadsheetml.worksheet+xml">
        <DigestMethod Algorithm="http://www.w3.org/2001/04/xmlenc#sha256"/>
        <DigestValue>eLaKvrwRyi0n5flhpVj58otVj74l53ZfJ7BC4AqSyQQ=</DigestValue>
      </Reference>
      <Reference URI="/xl/worksheets/sheet3.xml?ContentType=application/vnd.openxmlformats-officedocument.spreadsheetml.worksheet+xml">
        <DigestMethod Algorithm="http://www.w3.org/2001/04/xmlenc#sha256"/>
        <DigestValue>FzMJNuA9yK1rXS0nv6Nf8f8EI4bV3l2Ao3zrX1fcVsI=</DigestValue>
      </Reference>
      <Reference URI="/xl/worksheets/sheet4.xml?ContentType=application/vnd.openxmlformats-officedocument.spreadsheetml.worksheet+xml">
        <DigestMethod Algorithm="http://www.w3.org/2001/04/xmlenc#sha256"/>
        <DigestValue>6Y+fiQgMItW+oLsPAB1O1lHnvf0joHO28aEUGqg0E5o=</DigestValue>
      </Reference>
      <Reference URI="/xl/worksheets/sheet5.xml?ContentType=application/vnd.openxmlformats-officedocument.spreadsheetml.worksheet+xml">
        <DigestMethod Algorithm="http://www.w3.org/2001/04/xmlenc#sha256"/>
        <DigestValue>Qr6zYQkNOkZjSlqWqWRVJa1fQyvDyPg1RUtb/EqRMZY=</DigestValue>
      </Reference>
      <Reference URI="/xl/worksheets/sheet6.xml?ContentType=application/vnd.openxmlformats-officedocument.spreadsheetml.worksheet+xml">
        <DigestMethod Algorithm="http://www.w3.org/2001/04/xmlenc#sha256"/>
        <DigestValue>jlM7SliGkbCi15FUNXcxobWINbymjnrLzR5iQYNl0W0=</DigestValue>
      </Reference>
      <Reference URI="/xl/worksheets/sheet7.xml?ContentType=application/vnd.openxmlformats-officedocument.spreadsheetml.worksheet+xml">
        <DigestMethod Algorithm="http://www.w3.org/2001/04/xmlenc#sha256"/>
        <DigestValue>IaJpdMAT6v0FHwLl5BCg1FjtTJSOteo4ZELCBgZOCCI=</DigestValue>
      </Reference>
      <Reference URI="/xl/worksheets/sheet8.xml?ContentType=application/vnd.openxmlformats-officedocument.spreadsheetml.worksheet+xml">
        <DigestMethod Algorithm="http://www.w3.org/2001/04/xmlenc#sha256"/>
        <DigestValue>3QY0LVIKsf4856xDqTE5HJeRdNrZ8Z4cTJ+IhpvrTIo=</DigestValue>
      </Reference>
      <Reference URI="/xl/worksheets/sheet9.xml?ContentType=application/vnd.openxmlformats-officedocument.spreadsheetml.worksheet+xml">
        <DigestMethod Algorithm="http://www.w3.org/2001/04/xmlenc#sha256"/>
        <DigestValue>Q3d7n658gIRzYuDrEEFZSbcaDcF3wZGn9V2/UhG4SQY=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2022-12-29T10:41:35Z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{9CD59085-8B52-45E1-849F-9D892A6761AB}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2022-12-29T10:41:35Z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3M7vAMDQ7wDO/FN33GKNd5DO7wDTDgpYAAAAADjzrQI4860Cdq4NcAAAAACDJ6duCQAAAAAAAAAAAAAAAAAAAAAAAADw960CAAAAAAAAAAAAAAAAAAAAAAAAAAAAAAAAAAAAAAAAAAAAAAAAUATObgAAAAAw0O8A6ftTdwAA7wAAAAAA9ftTd2hsBm71////AAAAAAAAAAAAAAAAkAEAAPRsBm7Mzu8A3a9zdwAAFnbAzu8AAAAAAMjO7wAAAAAAAAAAAGG4cncAAAAACQAAAODP7wDgz+8AAAIAAPz///8BAAAAAAAAAAAAAAAAAAAAAAAAAAAAAAAIAfY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k58cTAACtAr0ts27Am1FoXMbObtBftAIoAgAA0Af6AAgCAADQB/oAZAAAACQT7wAIAgAAILrHE8jEpRP4aiAYAAAAAAAAAAAAAPoAAgAAAAAAAABBAAAAAAD6AHwC+gAAAAAA/AEAAFwS+gAAAAAAAACtAlgS+gAAAIl36AzvAK5eiXdo5ccTrl6JdwAAAAAAAAAAGBCuAhgQrgL8DO8AHy+nbgAArQIAAAAA/AEAAAwN7wDdLqduAAAAAAcAAAAAAAAAYbhyd/wBAAAHAAAANA7vADQO7wAAAgAA/P///wEAAAAAAAAAAAAAAAAAAAAIAf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YY2AzvALwO7wDO/FN3DQEAAAAAAACFAQrMAAAAALUBAABVAQAA2JutAgEAAADghsYTAAAAAHjEqxMAAAAA4MYBAbi9qxMAAAAAeMSrE7CSuG4DAAAAuJK4bgEAAADYdQIYvGrrbr0ts27Am1FoXMbObtBftAIsDu8A6ftTdwAA7wACAAAA9ftTdyQT7wDg////AAAAAAAAAAAAAAAAkAEAAAAAAAEAAAAAYQByAGkAYQBsAAAAAAAAAAAAAAAAAAAABgAAAAAAAABhuHJ3AAAAAAYAAADcDe8A3A3vAAACAAD8////AQAAAAAAAAAAAAAAAAAAAAgB9gnwxAp2ZHYACAAAAAAlAAAADAAAAAMAAAAYAAAADAAAAAAAAAISAAAADAAAAAEAAAAWAAAADAAAAAgAAABUAAAAVAAAAAoAAAAnAAAAHgAAAEoAAAABAAAAAIDUQbSX1EEKAAAASwAAAAEAAABMAAAABAAAAAkAAAAnAAAAIAAAAEsAAABQAAAAWABVE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qO8AraZUd4wKAADop+8A3hQhR94URwAAAAAA/////4wK+///////tA0AAAr7CgC8ohYYAAAAAN4UR///////tA0AACFHAQBgAeYeAAAAAJw9pXZ5RFJ33hQhR7RsExgBAAAA/////wAAAADwucgTVKzvAAAAAADwucgTAABZG4pEUndgAeYe3hQhRwEAAAC0bBMY8LnIEwAAAAAAAAAA3hRHAFSs7wDeFEf//////7QNAAAhRwEAYAHmHgAAAACOJFZ33hQhR+CJtBMKAAAA/////wAAAAAQAAAAAwEAAOGVAQAcAAAB3hQhR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zO7wDA0O8AzvxTd9xijXeQzu8A0w4KWAAAAAA4860COPOtAnauDXAAAAAAgyenbgkAAAAAAAAAAAAAAAAAAAAAAAAA8PetAgAAAAAAAAAAAAAAAAAAAAAAAAAAAAAAAAAAAAAAAAAAAAAAAFAEzm4AAAAAMNDvAOn7U3cAAO8AAAAAAPX7U3dobAZu9f///wAAAAAAAAAAAAAAAJABAAD0bAZuzM7vAN2vc3cAABZ2wM7vAAAAAADIzu8AAAAAAAAAAABhuHJ3AAAAAAkAAADgz+8A4M/vAAACAAD8////AQAAAAAAAAAAAAAAAAAAAAAAAAAAAAAACAH2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k58cTAACtAr0ts27Am1FoXMbObtBftAIoAgAA0Af6AAgCAADQB/oAZAAAACQT7wAIAgAAILrHE8jEpRP4aiAYAAAAAAAAAAAAAPoAAgAAAAAAAABBAAAAAAD6AHwC+gAAAAAA/AEAAFwS+gAAAAAAAACtAlgS+gAAAIl36AzvAK5eiXdo5ccTrl6JdwAAAAAAAAAAGBCuAhgQrgL8DO8AHy+nbgAArQIAAAAA/AEAAAwN7wDdLqduAAAAAAcAAAAAAAAAYbhyd/wBAAAHAAAANA7vADQO7wAAAgAA/P///wEAAAAAAAAAAAAAAAAAAAAIAf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YY2AzvALwO7wDO/FN3DQEAAAAAAACFAQrMAAAAALUBAABVAQAA2JutAgEAAADghsYTAAAAAHjEqxMAAAAA4MYBAbi9qxMAAAAAeMSrE7CSuG4DAAAAuJK4bgEAAADYdQIYvGrrbr0ts27Am1FoXMbObtBftAIsDu8A6ftTdwAA7wACAAAA9ftTdyQT7wDg////AAAAAAAAAAAAAAAAkAEAAAAAAAEAAAAAYQByAGkAYQBsAAAAAAAAAAAAAAAAAAAABgAAAAAAAABhuHJ3AAAAAAYAAADcDe8A3A3vAAACAAD8////AQAAAAAAAAAAAAAAAAAAAAgB9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qO8AraZUd4wKAADop+8ArRMh2q0T2gAAAAAAXk7FbowK+///////tA0AAAr7CgC8ohYYAAAAAK0T2v//////tA0AACHaAQBgAeYeAAAAAJw9pXZ5RFJ3rRMh2rRsExgBAAAA/////wAAAACwfckTVKzvAAAAAACwfckTAABZG4pEUndgAeYerRMh2gEAAAC0bBMYsH3JEwAAAAAAAAAArRPaAFSs7wCtE9r//////7QNAAAh2gEAYAHmHgAAAACOJFZ3rRMh2vgbsxMRAAAA/////wAAAAAQAAAAAwEAAOGVAQAcAAABrRMh2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nFEsgRRHoS0P4KApngLQbtT3XL5pyq2gBz4ML6R9Glg=</DigestValue>
    </Reference>
    <Reference Type="http://www.w3.org/2000/09/xmldsig#Object" URI="#idOfficeObject">
      <DigestMethod Algorithm="http://www.w3.org/2001/04/xmlenc#sha256"/>
      <DigestValue>Cx318P/oZLmg4Bw/7WTB1bdVA+Fq0XDo6giFZ+e0TGo=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uuPfLbGJht0dFok5srAvItfL5pddvaH+McLPmOPDNlY=</DigestValue>
    </Reference>
    <Reference Type="http://www.w3.org/2000/09/xmldsig#Object" URI="#idValidSigLnImg">
      <DigestMethod Algorithm="http://www.w3.org/2001/04/xmlenc#sha256"/>
      <DigestValue>U6F5Sow2vuISkZ/xtDF4fAoxEtkL8eyk1e676FoMwQ8=</DigestValue>
    </Reference>
    <Reference Type="http://www.w3.org/2000/09/xmldsig#Object" URI="#idInvalidSigLnImg">
      <DigestMethod Algorithm="http://www.w3.org/2001/04/xmlenc#sha256"/>
      <DigestValue>cAJoX3oxiDeCBEJj8OAK76X0bDVHIQ0iOwz23dN43wE=</DigestValue>
    </Reference>
  </SignedInfo>
  <SignatureValue>en0wPf1I/crL3j3t1Bz+Pt3c8GfIenh0EGz1j9A8V3E4+g5Zo/1IWkZ/xMMHIv2v2ljIHs9LBdg7
heLpShYNCTOtYnAVlpUvRMLmizH5ZfMk3C7r5zcaDbodthj+KiIcBVejOwWJ9FOegWP+9JzkeRq4
zE4Y0WqLezUoKOj4dpIoUBtDr24ugQib12jNr3rwFNypWCDRKT2X4OkAcY8r1pGydOD72J2NUbNR
A/9EVcsd56OHqgo29G4VDmHu5MeMeOYhrQz8L1MNZfVs7B4/RgNaRpoxdA4QmFy8B9uR8nxMVKar
Yq110OI+icZ/QPptbBPlmmDmaQzinpTYVUQ4PQ==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ZodtyaIlxwarBQzeQJ8KMCaFgZyccGIIRkl51jiGXq0=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5wR9Fyb832AVqpMVC+7vUhXMRXw3CHW4tuSMWrk+Y3Y=</DigestValue>
      </Reference>
      <Reference URI="/xl/drawings/vmlDrawing2.vml?ContentType=application/vnd.openxmlformats-officedocument.vmlDrawing">
        <DigestMethod Algorithm="http://www.w3.org/2001/04/xmlenc#sha256"/>
        <DigestValue>iS9/JggxgeNj6QcBugCYzv+P9eLiUBB3nq4SYL/3EyU=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Ime4snE4MPaoxHyI+ahyNRqNcZM6FeSUZIDiDA07jaA=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frZAPOh0jFjRcvVllu0v5fiz5xnG/v7ItYLMnHvEX5g=</DigestValue>
      </Reference>
      <Reference URI="/xl/styles.xml?ContentType=application/vnd.openxmlformats-officedocument.spreadsheetml.styles+xml">
        <DigestMethod Algorithm="http://www.w3.org/2001/04/xmlenc#sha256"/>
        <DigestValue>kktS3hIh7zqcDVM0hhNFZ/krSqhIENuNmm2l6vLXSc8=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6lTEA54jOHMa2W64gVYscDe8GHl2M7aujVLVoT9/M/8=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B2UiHibXLAL+kyYZ6H+IkH8wJYAf4JaJTpzGlxUW2Gg=</DigestValue>
      </Reference>
      <Reference URI="/xl/worksheets/sheet2.xml?ContentType=application/vnd.openxmlformats-officedocument.spreadsheetml.worksheet+xml">
        <DigestMethod Algorithm="http://www.w3.org/2001/04/xmlenc#sha256"/>
        <DigestValue>eLaKvrwRyi0n5flhpVj58otVj74l53ZfJ7BC4AqSyQQ=</DigestValue>
      </Reference>
      <Reference URI="/xl/worksheets/sheet3.xml?ContentType=application/vnd.openxmlformats-officedocument.spreadsheetml.worksheet+xml">
        <DigestMethod Algorithm="http://www.w3.org/2001/04/xmlenc#sha256"/>
        <DigestValue>FzMJNuA9yK1rXS0nv6Nf8f8EI4bV3l2Ao3zrX1fcVsI=</DigestValue>
      </Reference>
      <Reference URI="/xl/worksheets/sheet4.xml?ContentType=application/vnd.openxmlformats-officedocument.spreadsheetml.worksheet+xml">
        <DigestMethod Algorithm="http://www.w3.org/2001/04/xmlenc#sha256"/>
        <DigestValue>6Y+fiQgMItW+oLsPAB1O1lHnvf0joHO28aEUGqg0E5o=</DigestValue>
      </Reference>
      <Reference URI="/xl/worksheets/sheet5.xml?ContentType=application/vnd.openxmlformats-officedocument.spreadsheetml.worksheet+xml">
        <DigestMethod Algorithm="http://www.w3.org/2001/04/xmlenc#sha256"/>
        <DigestValue>Qr6zYQkNOkZjSlqWqWRVJa1fQyvDyPg1RUtb/EqRMZY=</DigestValue>
      </Reference>
      <Reference URI="/xl/worksheets/sheet6.xml?ContentType=application/vnd.openxmlformats-officedocument.spreadsheetml.worksheet+xml">
        <DigestMethod Algorithm="http://www.w3.org/2001/04/xmlenc#sha256"/>
        <DigestValue>jlM7SliGkbCi15FUNXcxobWINbymjnrLzR5iQYNl0W0=</DigestValue>
      </Reference>
      <Reference URI="/xl/worksheets/sheet7.xml?ContentType=application/vnd.openxmlformats-officedocument.spreadsheetml.worksheet+xml">
        <DigestMethod Algorithm="http://www.w3.org/2001/04/xmlenc#sha256"/>
        <DigestValue>IaJpdMAT6v0FHwLl5BCg1FjtTJSOteo4ZELCBgZOCCI=</DigestValue>
      </Reference>
      <Reference URI="/xl/worksheets/sheet8.xml?ContentType=application/vnd.openxmlformats-officedocument.spreadsheetml.worksheet+xml">
        <DigestMethod Algorithm="http://www.w3.org/2001/04/xmlenc#sha256"/>
        <DigestValue>3QY0LVIKsf4856xDqTE5HJeRdNrZ8Z4cTJ+IhpvrTIo=</DigestValue>
      </Reference>
      <Reference URI="/xl/worksheets/sheet9.xml?ContentType=application/vnd.openxmlformats-officedocument.spreadsheetml.worksheet+xml">
        <DigestMethod Algorithm="http://www.w3.org/2001/04/xmlenc#sha256"/>
        <DigestValue>Q3d7n658gIRzYuDrEEFZSbcaDcF3wZGn9V2/UhG4SQY=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2022-12-29T10:41:57Z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{D8D45EED-4C58-45F4-97AA-8C5D2A85B16C}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2022-12-29T10:41:57Z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3M7vAMDQ7wDO/FN33GKNd5DO7wDTDgpYAAAAADjzrQI4860Cdq4NcAAAAACDJ6duCQAAAAAAAAAAAAAAAAAAAAAAAADw960CAAAAAAAAAAAAAAAAAAAAAAAAAAAAAAAAAAAAAAAAAAAAAAAAUATObgAAAAAw0O8A6ftTdwAA7wAAAAAA9ftTd2hsBm71////AAAAAAAAAAAAAAAAkAEAAPRsBm7Mzu8A3a9zdwAAFnbAzu8AAAAAAMjO7wAAAAAAAAAAAGG4cncAAAAACQAAAODP7wDgz+8AAAIAAPz///8BAAAAAAAAAAAAAAAAAAAAAAAAAAAAAAAIAfY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k58cTAACtAr0ts27Am1FoXMbObtBftAIoAgAA0Af6AAgCAADQB/oAZAAAACQT7wAIAgAAILrHE8jEpRP4aiAYAAAAAAAAAAAAAPoAAgAAAAAAAABBAAAAAAD6AHwC+gAAAAAA/AEAAFwS+gAAAAAAAACtAlgS+gAAAIl36AzvAK5eiXdo5ccTrl6JdwAAAAAAAAAAGBCuAhgQrgL8DO8AHy+nbgAArQIAAAAA/AEAAAwN7wDdLqduAAAAAAcAAAAAAAAAYbhyd/wBAAAHAAAANA7vADQO7wAAAgAA/P///wEAAAAAAAAAAAAAAAAAAAAIAf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YY2AzvALwO7wDO/FN3DQEAAAAAAACFAQrMAAAAALUBAABVAQAA2JutAgEAAADghsYTAAAAAHjEqxMAAAAA4MYBAbi9qxMAAAAAeMSrE7CSuG4DAAAAuJK4bgEAAADYdQIYvGrrbr0ts27Am1FoXMbObtBftAIsDu8A6ftTdwAA7wACAAAA9ftTdyQT7wDg////AAAAAAAAAAAAAAAAkAEAAAAAAAEAAAAAYQByAGkAYQBsAAAAAAAAAAAAAAAAAAAABgAAAAAAAABhuHJ3AAAAAAYAAADcDe8A3A3vAAACAAD8////AQAAAAAAAAAAAAAAAAAAAAgB9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p+8AraZUd4wKAAAIp+8AqgohcqoKcgAAAAAAXk7FbowK+///////tA0AAAr7CgC8ohYYAAAAAKoKcv//////tA0AACFyAQAAANgeAAAAAJw9pXZ5RFJ3qgohcrRsExgBAAAA/////wAAAAD4+cgTdKvvAAAAAAD4+cgTAAASGIpEUncAANgeqgohcgEAAAC0bBMY+PnIEwAAAAAAAAAAqgpyAHSr7wCqCnL//////7QNAAAhcgEAAADYHgAAAACOJFZ3qgohcjgrrhMKAAAA/////wAAAAAQAAAAAwEAAOGVAQAcAAABqgohc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zO7wDA0O8AzvxTd9xijXeQzu8A0w4KWAAAAAA4860COPOtAnauDXAAAAAAgyenbgkAAAAAAAAAAAAAAAAAAAAAAAAA8PetAgAAAAAAAAAAAAAAAAAAAAAAAAAAAAAAAAAAAAAAAAAAAAAAAFAEzm4AAAAAMNDvAOn7U3cAAO8AAAAAAPX7U3dobAZu9f///wAAAAAAAAAAAAAAAJABAAD0bAZuzM7vAN2vc3cAABZ2wM7vAAAAAADIzu8AAAAAAAAAAABhuHJ3AAAAAAkAAADgz+8A4M/vAAACAAD8////AQAAAAAAAAAAAAAAAAAAAAAAAAAAAAAACAH2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k58cTAACtAr0ts27Am1FoXMbObtBftAIoAgAA0Af6AAgCAADQB/oAZAAAACQT7wAIAgAAILrHE8jEpRP4aiAYAAAAAAAAAAAAAPoAAgAAAAAAAABBAAAAAAD6AHwC+gAAAAAA/AEAAFwS+gAAAAAAAACtAlgS+gAAAIl36AzvAK5eiXdo5ccTrl6JdwAAAAAAAAAAGBCuAhgQrgL8DO8AHy+nbgAArQIAAAAA/AEAAAwN7wDdLqduAAAAAAcAAAAAAAAAYbhyd/wBAAAHAAAANA7vADQO7wAAAgAA/P///wEAAAAAAAAAAAAAAAAAAAAIAf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YY2AzvALwO7wDO/FN3DQEAAAAAAACFAQrMAAAAALUBAABVAQAA2JutAgEAAADghsYTAAAAAHjEqxMAAAAA4MYBAbi9qxMAAAAAeMSrE7CSuG4DAAAAuJK4bgEAAADYdQIYvGrrbr0ts27Am1FoXMbObtBftAIsDu8A6ftTdwAA7wACAAAA9ftTdyQT7wDg////AAAAAAAAAAAAAAAAkAEAAAAAAAEAAAAAYQByAGkAYQBsAAAAAAAAAAAAAAAAAAAABgAAAAAAAABhuHJ3AAAAAAYAAADcDe8A3A3vAAACAAD8////AQAAAAAAAAAAAAAAAAAAAAgB9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p+8AraZUd4wKAAAIp+8AKxUhDysVDwAAAAAAXk7FbowK+///////tA0AAAr7CgC8ohYYAAAAACsVD///////tA0AACEPAQAAANgeAAAAAJw9pXZ5RFJ3KxUhD7RsExgBAAAA/////wAAAADIPcoTdKvvAAAAAADIPcoTAAASGIpEUncAANgeKxUhDwEAAAC0bBMYyD3KEwAAAAAAAAAAKxUPAHSr7wArFQ///////7QNAAAhDwEAAADYHgAAAACOJFZ3KxUhD8CurhMRAAAA/////wAAAAAQAAAAAwEAAOGVAQAcAAABKxUhD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mariam.gevorgyan</dc:creator>
  <cp:lastModifiedBy>mariam.gevorgyan</cp:lastModifiedBy>
  <dcterms:created xsi:type="dcterms:W3CDTF">2022-12-21T05:39:41Z</dcterms:created>
  <dcterms:modified xsi:type="dcterms:W3CDTF">2022-12-23T13:36:25Z</dcterms:modified>
</cp:coreProperties>
</file>